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 defaultThemeVersion="124226"/>
  <xr:revisionPtr revIDLastSave="0" documentId="13_ncr:1_{8B8EBD08-2898-44EE-9C70-40C035F6251C}" xr6:coauthVersionLast="47" xr6:coauthVersionMax="47" xr10:uidLastSave="{00000000-0000-0000-0000-000000000000}"/>
  <workbookProtection workbookAlgorithmName="SHA-512" workbookHashValue="RfaonTXpDPn0l1OwIynubucBrqsHG7C7n607nE0jqtT2C7lF5/6q907O2/0rHU3bnCyFeBbVU1Xl9gvySWS3ow==" workbookSaltValue="Ve8A9U79ypNdIXnc2g/qpw==" workbookSpinCount="100000" lockStructure="1"/>
  <bookViews>
    <workbookView xWindow="-108" yWindow="-108" windowWidth="23256" windowHeight="12456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externalReferences>
    <externalReference r:id="rId5"/>
  </externalReference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6" l="1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H27" i="6"/>
  <c r="I27" i="6" s="1"/>
  <c r="H28" i="6"/>
  <c r="H29" i="6"/>
  <c r="I29" i="6" s="1"/>
  <c r="H30" i="6"/>
  <c r="I30" i="6" s="1"/>
  <c r="H31" i="6"/>
  <c r="I31" i="6" s="1"/>
  <c r="H32" i="6"/>
  <c r="I32" i="6" s="1"/>
  <c r="H33" i="6"/>
  <c r="H34" i="6"/>
  <c r="H35" i="6"/>
  <c r="H36" i="6"/>
  <c r="I36" i="6" s="1"/>
  <c r="H37" i="6"/>
  <c r="I37" i="6" s="1"/>
  <c r="H38" i="6"/>
  <c r="I38" i="6" s="1"/>
  <c r="H39" i="6"/>
  <c r="I39" i="6" s="1"/>
  <c r="H40" i="6"/>
  <c r="H41" i="6"/>
  <c r="H42" i="6"/>
  <c r="I42" i="6" s="1"/>
  <c r="H43" i="6"/>
  <c r="I43" i="6" s="1"/>
  <c r="H44" i="6"/>
  <c r="I44" i="6" s="1"/>
  <c r="H45" i="6"/>
  <c r="H46" i="6"/>
  <c r="I46" i="6" s="1"/>
  <c r="H47" i="6"/>
  <c r="I47" i="6" s="1"/>
  <c r="H48" i="6"/>
  <c r="H49" i="6"/>
  <c r="H50" i="6"/>
  <c r="I50" i="6" s="1"/>
  <c r="H51" i="6"/>
  <c r="H52" i="6"/>
  <c r="H53" i="6"/>
  <c r="I53" i="6" s="1"/>
  <c r="H54" i="6"/>
  <c r="I54" i="6" s="1"/>
  <c r="H55" i="6"/>
  <c r="H56" i="6"/>
  <c r="I56" i="6" s="1"/>
  <c r="H57" i="6"/>
  <c r="H58" i="6"/>
  <c r="I58" i="6" s="1"/>
  <c r="H59" i="6"/>
  <c r="I59" i="6" s="1"/>
  <c r="H60" i="6"/>
  <c r="I60" i="6" s="1"/>
  <c r="H61" i="6"/>
  <c r="I61" i="6" s="1"/>
  <c r="H62" i="6"/>
  <c r="I62" i="6" s="1"/>
  <c r="H63" i="6"/>
  <c r="I63" i="6" s="1"/>
  <c r="H64" i="6"/>
  <c r="H65" i="6"/>
  <c r="H66" i="6"/>
  <c r="H67" i="6"/>
  <c r="I67" i="6" s="1"/>
  <c r="H68" i="6"/>
  <c r="I33" i="6"/>
  <c r="I34" i="6"/>
  <c r="I41" i="6"/>
  <c r="I48" i="6"/>
  <c r="I57" i="6"/>
  <c r="I65" i="6"/>
  <c r="I66" i="6"/>
  <c r="I49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I64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B27" i="6"/>
  <c r="C27" i="6"/>
  <c r="B28" i="6"/>
  <c r="C28" i="6"/>
  <c r="B29" i="6"/>
  <c r="C29" i="6"/>
  <c r="B30" i="6"/>
  <c r="C30" i="6"/>
  <c r="B31" i="6"/>
  <c r="C31" i="6"/>
  <c r="B32" i="6"/>
  <c r="C32" i="6"/>
  <c r="B33" i="6"/>
  <c r="C33" i="6"/>
  <c r="B34" i="6"/>
  <c r="C34" i="6"/>
  <c r="B35" i="6"/>
  <c r="C35" i="6"/>
  <c r="B36" i="6"/>
  <c r="C36" i="6"/>
  <c r="B37" i="6"/>
  <c r="C37" i="6"/>
  <c r="B38" i="6"/>
  <c r="C38" i="6"/>
  <c r="B39" i="6"/>
  <c r="C39" i="6"/>
  <c r="B40" i="6"/>
  <c r="C40" i="6"/>
  <c r="B41" i="6"/>
  <c r="C41" i="6"/>
  <c r="B42" i="6"/>
  <c r="C42" i="6"/>
  <c r="B43" i="6"/>
  <c r="C43" i="6"/>
  <c r="B44" i="6"/>
  <c r="C44" i="6"/>
  <c r="B45" i="6"/>
  <c r="C45" i="6"/>
  <c r="B46" i="6"/>
  <c r="C46" i="6"/>
  <c r="B47" i="6"/>
  <c r="C47" i="6"/>
  <c r="B48" i="6"/>
  <c r="C48" i="6"/>
  <c r="B49" i="6"/>
  <c r="C49" i="6"/>
  <c r="B50" i="6"/>
  <c r="C50" i="6"/>
  <c r="B51" i="6"/>
  <c r="C51" i="6"/>
  <c r="B52" i="6"/>
  <c r="C52" i="6"/>
  <c r="B53" i="6"/>
  <c r="C53" i="6"/>
  <c r="B54" i="6"/>
  <c r="C54" i="6"/>
  <c r="B55" i="6"/>
  <c r="C55" i="6"/>
  <c r="B56" i="6"/>
  <c r="C56" i="6"/>
  <c r="B57" i="6"/>
  <c r="C57" i="6"/>
  <c r="B58" i="6"/>
  <c r="C58" i="6"/>
  <c r="B59" i="6"/>
  <c r="C59" i="6"/>
  <c r="B60" i="6"/>
  <c r="C60" i="6"/>
  <c r="B61" i="6"/>
  <c r="C61" i="6"/>
  <c r="B62" i="6"/>
  <c r="C62" i="6"/>
  <c r="B63" i="6"/>
  <c r="C63" i="6"/>
  <c r="B64" i="6"/>
  <c r="C64" i="6"/>
  <c r="B65" i="6"/>
  <c r="C65" i="6"/>
  <c r="B66" i="6"/>
  <c r="C66" i="6"/>
  <c r="B67" i="6"/>
  <c r="C67" i="6"/>
  <c r="B68" i="6"/>
  <c r="C68" i="6"/>
  <c r="L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55" i="6"/>
  <c r="I52" i="6"/>
  <c r="I51" i="6"/>
  <c r="I45" i="6"/>
  <c r="I40" i="6"/>
  <c r="I35" i="6"/>
  <c r="I28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<sst xmlns="http://schemas.openxmlformats.org/spreadsheetml/2006/main" count="2880" uniqueCount="1387">
  <si>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</si>
  <si>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</si>
  <si>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</si>
  <si>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</si>
  <si>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</si>
  <si>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</si>
  <si>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</si>
  <si>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</si>
  <si>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</si>
  <si>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</si>
  <si>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</si>
  <si>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</si>
  <si>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</si>
  <si>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</si>
  <si>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</si>
  <si>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</si>
  <si>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</si>
  <si>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</si>
  <si>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</si>
  <si>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</si>
  <si>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</si>
  <si>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</si>
  <si>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</si>
  <si>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</si>
  <si>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</si>
  <si>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</si>
  <si>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</si>
  <si>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</si>
  <si>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</si>
  <si>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</si>
  <si>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</si>
  <si>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</si>
  <si>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</si>
  <si>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</si>
  <si>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</si>
  <si>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</si>
  <si>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</si>
  <si>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</si>
  <si>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</si>
  <si>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</si>
  <si>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</si>
  <si>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</si>
  <si>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</si>
  <si>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</si>
  <si>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</si>
  <si>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</si>
  <si>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</si>
  <si>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</si>
  <si>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</si>
  <si>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</si>
  <si>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</si>
  <si>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</si>
  <si>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</si>
  <si>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</si>
  <si>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</si>
  <si>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</si>
  <si>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</si>
  <si>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</si>
  <si>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</si>
  <si>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</si>
  <si>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</si>
  <si>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</si>
  <si>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</si>
  <si>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</si>
  <si>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</si>
  <si>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</si>
  <si>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</si>
  <si>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</si>
  <si>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</si>
  <si>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</si>
  <si>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</si>
  <si>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</si>
  <si>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</si>
  <si>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</si>
  <si>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</si>
  <si>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</si>
  <si>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</si>
  <si>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</si>
  <si>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</si>
  <si>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</si>
  <si>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</si>
  <si>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</si>
  <si>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</si>
  <si>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</si>
  <si>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</si>
  <si>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</si>
  <si>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</si>
  <si>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</si>
  <si>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</si>
  <si>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</si>
  <si>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</si>
  <si>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</si>
  <si>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</si>
  <si>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</si>
  <si>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</si>
  <si>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</si>
  <si>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</si>
  <si>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</si>
  <si>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</si>
  <si>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</si>
  <si>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</si>
  <si>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</si>
  <si>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</si>
  <si>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</si>
  <si>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</si>
  <si>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</si>
  <si>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</si>
  <si>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</si>
  <si>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</si>
  <si>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</si>
  <si>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</si>
  <si>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</si>
  <si>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</si>
  <si>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</si>
  <si>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</si>
  <si>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</si>
  <si>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</si>
  <si>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</si>
  <si>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</si>
  <si>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</si>
  <si>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</si>
  <si>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</si>
  <si>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</si>
  <si>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</si>
  <si>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</si>
  <si>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</si>
  <si>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</si>
  <si>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</si>
  <si>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</si>
  <si>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</si>
  <si>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</si>
  <si>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</si>
  <si>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</si>
  <si>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</si>
  <si>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</si>
  <si>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</si>
  <si>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</si>
  <si>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</si>
  <si>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</si>
  <si>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</si>
  <si>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</si>
  <si>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</si>
  <si>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</si>
  <si>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</si>
  <si>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</si>
  <si>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</si>
  <si>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</si>
  <si>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</si>
  <si>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</si>
  <si>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</si>
  <si>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</si>
  <si>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</si>
  <si>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</si>
  <si>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</si>
  <si>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</si>
  <si>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</si>
  <si>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</si>
  <si>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</si>
  <si>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</si>
  <si>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</si>
  <si>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</si>
  <si>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</si>
  <si>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</si>
  <si>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</si>
  <si>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</si>
  <si>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</si>
  <si>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</si>
  <si>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</si>
  <si>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</si>
  <si>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</si>
  <si>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</si>
  <si>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</si>
  <si>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</si>
  <si>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</si>
  <si>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</si>
  <si>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</si>
  <si>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</si>
  <si>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</si>
  <si>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</si>
  <si>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</si>
  <si>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</si>
  <si>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</si>
  <si>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</si>
  <si>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</si>
  <si>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</si>
  <si>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</si>
  <si>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</si>
  <si>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</si>
  <si>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</si>
  <si>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</si>
  <si>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</si>
  <si>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</si>
  <si>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</si>
  <si>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</si>
  <si>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</si>
  <si>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</si>
  <si>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</si>
  <si>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</si>
  <si>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</si>
  <si>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</si>
  <si>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</si>
  <si>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</si>
  <si>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</si>
  <si>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</si>
  <si>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</si>
  <si>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</si>
  <si>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</si>
  <si>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</si>
  <si>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</si>
  <si>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</si>
  <si>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</si>
  <si>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</si>
  <si>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</si>
  <si>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</si>
  <si>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</si>
  <si>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</si>
  <si>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</si>
  <si>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</si>
  <si>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</si>
  <si>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</si>
  <si>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</si>
  <si>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</si>
  <si>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</si>
  <si>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</si>
  <si>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</si>
  <si>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</si>
  <si>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</si>
  <si>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</si>
  <si>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</si>
  <si>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</si>
  <si>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</si>
  <si>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</si>
  <si>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</si>
  <si>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</si>
  <si>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</si>
  <si>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</si>
  <si>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</si>
  <si>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</si>
  <si>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</si>
  <si>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</si>
  <si>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</si>
  <si>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</si>
  <si>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</si>
  <si>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</si>
  <si>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</si>
  <si>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</si>
  <si>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</si>
  <si>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</si>
  <si>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</si>
  <si>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</si>
  <si>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</si>
  <si>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</si>
  <si>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</si>
  <si>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</si>
  <si>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</si>
  <si>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</si>
  <si>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</si>
  <si>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</si>
  <si>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</si>
  <si>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</si>
  <si>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</si>
  <si>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</si>
  <si>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</si>
  <si>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</si>
  <si>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</si>
  <si>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</si>
  <si>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</si>
  <si>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</si>
  <si>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</si>
  <si>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</si>
  <si>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</si>
  <si>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</si>
  <si>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</si>
  <si>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</si>
  <si>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</si>
  <si>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</si>
  <si>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</si>
  <si>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</si>
  <si>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</si>
  <si>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</si>
  <si>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</si>
  <si>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</si>
  <si>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</si>
  <si>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</si>
  <si>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</si>
  <si>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</si>
  <si>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</si>
  <si>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</si>
  <si>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</si>
  <si>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</si>
  <si>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</si>
  <si>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</si>
  <si>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</si>
  <si>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</si>
  <si>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</si>
  <si>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</si>
  <si>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</si>
  <si>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</si>
  <si>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</si>
  <si>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</si>
  <si>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</si>
  <si>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</si>
  <si>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</si>
  <si>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</si>
  <si>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</si>
  <si>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</si>
  <si>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</si>
  <si>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</si>
  <si>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</si>
  <si>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</si>
  <si>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</si>
  <si>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</si>
  <si>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</si>
  <si>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</si>
  <si>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</si>
  <si>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</si>
  <si>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</si>
  <si>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</si>
  <si>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</si>
  <si>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</si>
  <si>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</si>
  <si>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</si>
  <si>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</si>
  <si>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</si>
  <si>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</si>
  <si>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</si>
  <si>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</si>
  <si>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</si>
  <si>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</si>
  <si>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</si>
  <si>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</si>
  <si>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</si>
  <si>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</si>
  <si>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</si>
  <si>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</si>
  <si>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</si>
  <si>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</si>
  <si>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</si>
  <si>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</si>
  <si>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</si>
  <si>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</si>
  <si>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</si>
  <si>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</si>
  <si>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</si>
  <si>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</si>
  <si>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</si>
  <si>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</si>
  <si>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</si>
  <si>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</si>
  <si>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</si>
  <si>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</si>
  <si>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</si>
  <si>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</si>
  <si>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</si>
  <si>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</si>
  <si>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</si>
  <si>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</si>
  <si>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</si>
  <si>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</si>
  <si>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</si>
  <si>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</si>
  <si>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</si>
  <si>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</si>
  <si>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</si>
  <si>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</si>
  <si>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</si>
  <si>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</si>
  <si>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</si>
  <si>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</si>
  <si>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</si>
  <si>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</si>
  <si>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</si>
  <si>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</si>
  <si>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</si>
  <si>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</si>
  <si>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</si>
  <si>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</si>
  <si>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</si>
  <si>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</si>
  <si>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</si>
  <si>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</si>
  <si>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</si>
  <si>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</si>
  <si>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</si>
  <si>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</si>
  <si>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</si>
  <si>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</si>
  <si>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</si>
  <si>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</si>
  <si>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</si>
  <si>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</si>
  <si>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</si>
  <si>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</si>
  <si>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</si>
  <si>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</si>
  <si>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</si>
  <si>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</si>
  <si>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</si>
  <si>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</si>
  <si>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</si>
  <si>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</si>
  <si>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</si>
  <si>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</si>
  <si>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</si>
  <si>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</si>
  <si>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</si>
  <si>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</si>
  <si>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</si>
  <si>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</si>
  <si>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</si>
  <si>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</si>
  <si>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</si>
  <si>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</si>
  <si>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</si>
  <si>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</si>
  <si>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</si>
  <si>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</si>
  <si>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</si>
  <si>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</si>
  <si>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</si>
  <si>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</si>
  <si>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</si>
  <si>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</si>
  <si>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</si>
  <si>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</si>
  <si>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</si>
  <si>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</si>
  <si>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</si>
  <si>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</si>
  <si>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</si>
  <si>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</si>
  <si>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</si>
  <si>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</si>
  <si>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</si>
  <si>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</si>
  <si>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</si>
  <si>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</si>
  <si>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</si>
  <si>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</si>
  <si>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</si>
  <si>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</si>
  <si>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</si>
  <si>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</si>
  <si>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</si>
  <si>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</si>
  <si>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</si>
  <si>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</si>
  <si>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</si>
  <si>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</si>
  <si>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</si>
  <si>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</si>
  <si>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</si>
  <si>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</si>
  <si>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</si>
  <si>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</si>
  <si>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</si>
  <si>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</si>
  <si>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</si>
  <si>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</si>
  <si>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</si>
  <si>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</si>
  <si>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</si>
  <si>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</si>
  <si>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</si>
  <si>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</si>
  <si>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</si>
  <si>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</si>
  <si>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</si>
  <si>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</si>
  <si>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</si>
  <si>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</si>
  <si>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</si>
  <si>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</si>
  <si>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</si>
  <si>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</si>
  <si>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</si>
  <si>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</si>
  <si>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</si>
  <si>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</si>
  <si>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</si>
  <si>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</si>
  <si>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</si>
  <si>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</si>
  <si>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</si>
  <si>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</si>
  <si>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</si>
  <si>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</si>
  <si>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</si>
  <si>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</si>
  <si>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</si>
  <si>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</si>
  <si>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</si>
  <si>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</si>
  <si>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</si>
  <si>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</si>
  <si>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</si>
  <si>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</si>
  <si>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</si>
  <si>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</si>
  <si>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</si>
  <si>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</si>
  <si>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</si>
  <si>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</si>
  <si>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</si>
  <si>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</si>
  <si>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</si>
  <si>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</si>
  <si>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</si>
  <si>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</si>
  <si>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</si>
  <si>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</si>
  <si>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</si>
  <si>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</si>
  <si>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</si>
  <si>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</si>
  <si>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</si>
  <si>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</si>
  <si>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</si>
  <si>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</si>
  <si>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</si>
  <si>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</si>
  <si>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</si>
  <si>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</si>
  <si>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</si>
  <si>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</si>
  <si>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</si>
  <si>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</si>
  <si>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</si>
  <si>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</si>
  <si>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</si>
  <si>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</si>
  <si>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</si>
  <si>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</si>
  <si>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</si>
  <si>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</si>
  <si>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</si>
  <si>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</si>
  <si>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</si>
  <si>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</si>
  <si>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</si>
  <si>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</si>
  <si>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</si>
  <si>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</si>
  <si>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</si>
  <si>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</si>
  <si>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</si>
  <si>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</si>
  <si>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</si>
  <si>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</si>
  <si>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</si>
  <si>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</si>
  <si>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</si>
  <si>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</si>
  <si>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</si>
  <si>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</si>
  <si>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</si>
  <si>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</si>
  <si>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</si>
  <si>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</si>
  <si>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</si>
  <si>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</si>
  <si>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</si>
  <si>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</si>
  <si>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</si>
  <si>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</si>
  <si>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</si>
  <si>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</si>
  <si>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</si>
  <si>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</si>
  <si>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</si>
  <si>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</si>
  <si>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</si>
  <si>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</si>
  <si>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</si>
  <si>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</si>
  <si>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</si>
  <si>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</si>
  <si>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</si>
  <si>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</si>
  <si>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</si>
  <si>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</si>
  <si>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</si>
  <si>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</si>
  <si>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</si>
  <si>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</si>
  <si>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</si>
  <si>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</si>
  <si>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</si>
  <si>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</si>
  <si>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</si>
  <si>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</si>
  <si>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</si>
  <si>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</si>
  <si>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</si>
  <si>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</si>
  <si>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</si>
  <si>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</si>
  <si>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</si>
  <si>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</si>
  <si>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</si>
  <si>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</si>
  <si>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</si>
  <si>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</si>
  <si>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</si>
  <si>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</si>
  <si>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</si>
  <si>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</si>
  <si>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</si>
  <si>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</si>
  <si>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</si>
  <si>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</si>
  <si>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</si>
  <si>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</si>
  <si>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</si>
  <si>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</si>
  <si>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</si>
  <si>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</si>
  <si>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</si>
  <si>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</si>
  <si>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</si>
  <si>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</si>
  <si>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</si>
  <si>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</si>
  <si>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</si>
  <si>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</si>
  <si>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</si>
  <si>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</si>
  <si>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</si>
  <si>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</si>
  <si>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</si>
  <si>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</si>
  <si>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</si>
  <si>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</si>
  <si>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</si>
  <si>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</si>
  <si>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</si>
  <si>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</si>
  <si>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</si>
  <si>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</si>
  <si>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</si>
  <si>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</si>
  <si>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</si>
  <si>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</si>
  <si>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</si>
  <si>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</si>
  <si>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</si>
  <si>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</si>
  <si>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</si>
  <si>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</si>
  <si>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</si>
  <si>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</si>
  <si>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</si>
  <si>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</si>
  <si>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</si>
  <si>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</si>
  <si>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</si>
  <si>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</si>
  <si>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</si>
  <si>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</si>
  <si>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</si>
  <si>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</si>
  <si>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</si>
  <si>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</si>
  <si>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</si>
  <si>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</si>
  <si>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</si>
  <si>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</si>
  <si>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</si>
  <si>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</si>
  <si>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</si>
  <si>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</si>
  <si>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</si>
  <si>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</si>
  <si>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</si>
  <si>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</si>
  <si>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</si>
  <si>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</si>
  <si>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</si>
  <si>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</si>
  <si>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</si>
  <si>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</si>
  <si>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</si>
  <si>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</si>
  <si>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</si>
  <si>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</si>
  <si>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</si>
  <si>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</si>
  <si>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</si>
  <si>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</si>
  <si>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</si>
  <si>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</si>
  <si>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</si>
  <si>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</si>
  <si>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</si>
  <si>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</si>
  <si>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</si>
  <si>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</si>
  <si>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</si>
  <si>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</si>
  <si>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</si>
  <si>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</si>
  <si>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</si>
  <si>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</si>
  <si>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</si>
  <si>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</si>
  <si>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</si>
  <si>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</si>
  <si>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</si>
  <si>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</si>
  <si>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</si>
  <si>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</si>
  <si>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</si>
  <si>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</si>
  <si>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</si>
  <si>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</si>
  <si>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</si>
  <si>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</si>
  <si>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</si>
  <si>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</si>
  <si>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</si>
  <si>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</si>
  <si>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</si>
  <si>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</si>
  <si>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</si>
  <si>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</si>
  <si>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</si>
  <si>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</si>
  <si>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</si>
  <si>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</si>
  <si>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</si>
  <si>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</si>
  <si>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</si>
  <si>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</si>
  <si>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</si>
  <si>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</si>
  <si>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</si>
  <si>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</si>
  <si>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</si>
  <si>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</si>
  <si>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</si>
  <si>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</si>
  <si>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</si>
  <si>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</si>
  <si>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</si>
  <si>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</si>
  <si>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</si>
  <si>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</si>
  <si>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</si>
  <si>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</si>
  <si>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</si>
  <si>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</si>
  <si>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</si>
  <si>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</si>
  <si>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</si>
  <si>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</si>
  <si>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</si>
  <si>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</si>
  <si>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</si>
  <si>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</si>
  <si>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</si>
  <si>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</si>
  <si>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</si>
  <si>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</si>
  <si>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</si>
  <si>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</si>
  <si>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</si>
  <si>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</si>
  <si>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</si>
  <si>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</si>
  <si>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</si>
  <si>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</si>
  <si>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</si>
  <si>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</si>
  <si>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</si>
  <si>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</si>
  <si>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</si>
  <si>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</si>
  <si>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</si>
  <si>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</si>
  <si>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</si>
  <si>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</si>
  <si>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</si>
  <si>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</si>
  <si>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</si>
  <si>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</si>
  <si>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</si>
  <si>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</si>
  <si>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</si>
  <si>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</si>
  <si>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</si>
  <si>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</si>
  <si>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</si>
  <si>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</si>
  <si>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</si>
  <si>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</si>
  <si>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</si>
  <si>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</si>
  <si>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</si>
  <si>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</si>
  <si>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</si>
  <si>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</si>
  <si>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</si>
  <si>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</si>
  <si>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</si>
  <si>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</si>
  <si>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</si>
  <si>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</si>
  <si>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</si>
  <si>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</si>
  <si>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</si>
  <si>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</si>
  <si>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</si>
  <si>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</si>
  <si>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</si>
  <si>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</si>
  <si>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</si>
  <si>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</si>
  <si>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</si>
  <si>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</si>
  <si>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</si>
  <si>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</si>
  <si>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</si>
  <si>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</si>
  <si>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</si>
  <si>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</si>
  <si>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</si>
  <si>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</si>
  <si>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</si>
  <si>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</si>
  <si>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</si>
  <si>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</si>
  <si>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</si>
  <si>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</si>
  <si>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</si>
  <si>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</si>
  <si>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</si>
  <si>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</si>
  <si>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</si>
  <si>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</si>
  <si>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</si>
  <si>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</si>
  <si>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</si>
  <si>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</si>
  <si>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</si>
  <si>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</si>
  <si>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</si>
  <si>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</si>
  <si>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</si>
  <si>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</si>
  <si>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</si>
  <si>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</si>
  <si>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</si>
  <si>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</si>
  <si>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</si>
  <si>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</si>
  <si>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</si>
  <si>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</si>
  <si>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</si>
  <si>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</si>
  <si>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</si>
  <si>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</si>
  <si>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</si>
  <si>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</si>
  <si>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</si>
  <si>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</si>
  <si>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</si>
  <si>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</si>
  <si>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</si>
  <si>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</si>
  <si>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</si>
  <si>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</si>
  <si>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</si>
  <si>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</si>
  <si>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</si>
  <si>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</si>
  <si>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</si>
  <si>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</si>
  <si>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</si>
  <si>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</si>
  <si>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</si>
  <si>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</si>
  <si>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</si>
  <si>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</si>
  <si>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</si>
  <si>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</si>
  <si>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</si>
  <si>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</si>
  <si>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</si>
  <si>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</si>
  <si>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</si>
  <si>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</si>
  <si>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</si>
  <si>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</si>
  <si>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</si>
  <si>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</si>
  <si>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</si>
  <si>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</si>
  <si>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</si>
  <si>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</si>
  <si>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</si>
  <si>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</si>
  <si>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</si>
  <si>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</si>
  <si>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</si>
  <si>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</si>
  <si>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</si>
  <si>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</si>
  <si>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</si>
  <si>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</si>
  <si>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</si>
  <si>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</si>
  <si>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</si>
  <si>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</si>
  <si>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</si>
  <si>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</si>
  <si>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</si>
  <si>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</si>
  <si>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</si>
  <si>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</si>
  <si>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</si>
  <si>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</si>
  <si>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</si>
  <si>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</si>
  <si>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</si>
  <si>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</si>
  <si>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</si>
  <si>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</si>
  <si>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</si>
  <si>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</si>
  <si>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</si>
  <si>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</si>
  <si>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</si>
  <si>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</si>
  <si>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</si>
  <si>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</si>
  <si>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</si>
  <si>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</si>
  <si>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</si>
  <si>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</si>
  <si>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</si>
  <si>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</si>
  <si>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</si>
  <si>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</si>
  <si>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</si>
  <si>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</si>
  <si>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</si>
  <si>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</si>
  <si>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</si>
  <si>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</si>
  <si>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</si>
  <si>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</si>
  <si>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</si>
  <si>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</si>
  <si>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</si>
  <si>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</si>
  <si>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</si>
  <si>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</si>
  <si>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</si>
  <si>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</si>
  <si>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</si>
  <si>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</si>
  <si>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</si>
  <si>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</si>
  <si>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</si>
  <si>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</si>
  <si>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</si>
  <si>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</si>
  <si>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</si>
  <si>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</si>
  <si>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</si>
  <si>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</si>
  <si>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</si>
  <si>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</si>
  <si>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</si>
  <si>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</si>
  <si>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</si>
  <si>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</si>
  <si>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</si>
  <si>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</si>
  <si>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</si>
  <si>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</si>
  <si>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</si>
  <si>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</si>
  <si>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</si>
  <si>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</si>
  <si>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</si>
  <si>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</si>
  <si>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</si>
  <si>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</si>
  <si>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</si>
  <si>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</si>
  <si>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</si>
  <si>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</si>
  <si>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</si>
  <si>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</si>
  <si>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</si>
  <si>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</si>
  <si>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</si>
  <si>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</si>
  <si>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</si>
  <si>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</si>
  <si>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</si>
  <si>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</si>
  <si>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</si>
  <si>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</si>
  <si>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</si>
  <si>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</si>
  <si>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</si>
  <si>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</si>
  <si>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</si>
  <si>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</si>
  <si>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</si>
  <si>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</si>
  <si>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</si>
  <si>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</si>
  <si>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</si>
  <si>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</si>
  <si>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</si>
  <si>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</si>
  <si>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</si>
  <si>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</si>
  <si>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</si>
  <si>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</si>
  <si>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</si>
  <si>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</si>
  <si>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</si>
  <si>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</si>
  <si>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</si>
  <si>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</si>
  <si>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</si>
  <si>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</si>
  <si>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</si>
  <si>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</si>
  <si>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</si>
  <si>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</si>
  <si>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</si>
  <si>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</si>
  <si>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</si>
  <si>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</si>
  <si>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</si>
  <si>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</si>
  <si>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</si>
  <si>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</si>
  <si>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</si>
  <si>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</si>
  <si>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</si>
  <si>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</si>
  <si>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</si>
  <si>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</si>
  <si>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</si>
  <si>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</si>
  <si>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</si>
  <si>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</si>
  <si>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</si>
  <si>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</si>
  <si>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</si>
  <si>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</si>
  <si>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</si>
  <si>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</si>
  <si>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</si>
  <si>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</si>
  <si>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</si>
  <si>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</si>
  <si>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</si>
  <si>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</si>
  <si>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</si>
  <si>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</si>
  <si>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</si>
  <si>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</si>
  <si>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</si>
  <si>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</si>
  <si>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</si>
  <si>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</si>
  <si>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</si>
  <si>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</si>
  <si>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</si>
  <si>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</si>
  <si>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</si>
  <si>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</si>
  <si>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</si>
  <si>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</si>
  <si>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</si>
  <si>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</si>
  <si>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</si>
  <si>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</si>
  <si>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</si>
  <si>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</si>
  <si>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</si>
  <si>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</si>
  <si>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</si>
  <si>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</si>
  <si>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</si>
  <si>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</si>
  <si>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</si>
  <si>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</si>
  <si>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</si>
  <si>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</si>
  <si>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</si>
  <si>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</si>
  <si>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</si>
  <si>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</si>
  <si>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</si>
  <si>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</si>
  <si>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</si>
  <si>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</si>
  <si>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</si>
  <si>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</si>
  <si>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</si>
  <si>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</si>
  <si>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</si>
  <si>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</si>
  <si>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</si>
  <si>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</si>
  <si>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</si>
  <si>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</si>
  <si>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</si>
  <si>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</si>
  <si>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</si>
  <si>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</si>
  <si>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</si>
  <si>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</si>
  <si>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</si>
  <si>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</si>
  <si>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</si>
  <si>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</si>
  <si>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</si>
  <si>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</si>
  <si>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</si>
  <si>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</si>
  <si>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</si>
  <si>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</si>
  <si>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</si>
  <si>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</si>
  <si>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</si>
  <si>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</si>
  <si>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</si>
  <si>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</si>
  <si>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</si>
  <si>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</si>
  <si>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</si>
  <si>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</si>
  <si>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</si>
  <si>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</si>
  <si>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</si>
  <si>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</si>
  <si>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</si>
  <si>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</si>
  <si>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</si>
  <si>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</si>
  <si>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</si>
  <si>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</si>
  <si>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</si>
  <si>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</si>
  <si>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</si>
  <si>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</si>
  <si>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</si>
  <si>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</si>
  <si>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</si>
  <si>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</si>
  <si>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</si>
  <si>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</si>
  <si>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</si>
  <si>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</si>
  <si>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</si>
  <si>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</si>
  <si>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</si>
  <si>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</si>
  <si>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</si>
  <si>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</si>
  <si>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</si>
  <si>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</si>
  <si>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</si>
  <si>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</si>
  <si>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</si>
  <si>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</si>
  <si>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</si>
  <si>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</si>
  <si>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</si>
  <si>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</si>
  <si>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</si>
  <si>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</si>
  <si>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</si>
  <si>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</si>
  <si>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</si>
  <si>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</si>
  <si>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</si>
  <si>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</si>
  <si>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</si>
  <si>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</si>
  <si>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</si>
  <si>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</si>
  <si>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</si>
  <si>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</si>
  <si>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</si>
  <si>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</si>
  <si>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</si>
  <si>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</si>
  <si>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</si>
  <si>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</si>
  <si>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</si>
  <si>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</si>
  <si>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</si>
  <si>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</si>
  <si>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</si>
  <si>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</si>
  <si>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</si>
  <si>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</si>
  <si>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</si>
  <si>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</si>
  <si>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</si>
  <si>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</si>
  <si>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</si>
  <si>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</si>
  <si>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</si>
  <si>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</si>
  <si>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</si>
  <si>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</si>
  <si>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</si>
  <si>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</si>
  <si>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</si>
  <si>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</si>
  <si>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</si>
  <si>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</si>
  <si>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</si>
  <si>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</si>
  <si>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</si>
  <si>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</si>
  <si>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</si>
  <si>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</si>
  <si>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</si>
  <si>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</si>
  <si>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</si>
  <si>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</si>
  <si>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</si>
  <si>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</si>
  <si>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</si>
  <si>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</si>
  <si>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</si>
  <si>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</si>
  <si>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</si>
  <si>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</si>
  <si>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</si>
  <si>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</si>
  <si>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</si>
  <si>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</si>
  <si>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</si>
  <si>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</si>
  <si>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</si>
  <si>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</si>
  <si>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</si>
  <si>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</si>
  <si>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</si>
  <si>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</si>
  <si>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</si>
  <si>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</si>
  <si>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</si>
  <si>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</si>
  <si>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</si>
  <si>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</si>
  <si>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</si>
  <si>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</si>
  <si>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</si>
  <si>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</si>
  <si>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</si>
  <si>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</si>
  <si>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</si>
  <si>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</si>
  <si>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</si>
  <si>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</si>
  <si>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</si>
  <si>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</si>
  <si>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</si>
  <si>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</si>
  <si>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</si>
  <si>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</si>
  <si>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</si>
  <si>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</si>
  <si>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</si>
  <si>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</si>
  <si>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</si>
  <si>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</si>
  <si>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</si>
  <si>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</si>
  <si>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</si>
  <si>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</si>
  <si>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</si>
  <si>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</si>
  <si>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</si>
  <si>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</si>
  <si>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</si>
  <si>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</si>
  <si>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</si>
  <si>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</si>
  <si>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</si>
  <si>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</si>
  <si>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</si>
  <si>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</si>
  <si>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</si>
  <si>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</si>
  <si>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</si>
  <si>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</si>
  <si>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</si>
  <si>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</si>
  <si>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</si>
  <si>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</si>
  <si>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</si>
  <si>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</si>
  <si>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</si>
  <si>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</si>
  <si>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</si>
  <si>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</si>
  <si>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</si>
  <si>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</si>
  <si>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</si>
  <si>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</si>
  <si>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</si>
  <si>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</si>
  <si>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</si>
  <si>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</si>
  <si>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</si>
  <si>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</si>
  <si>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</si>
  <si>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</si>
  <si>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</si>
  <si>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</si>
  <si>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</si>
  <si>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</si>
  <si>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</si>
  <si>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</si>
  <si>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</si>
  <si>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</si>
  <si>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</si>
  <si>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</si>
  <si>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</si>
  <si>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</si>
  <si>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</si>
  <si>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</si>
  <si>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</si>
  <si>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</si>
  <si>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</si>
  <si>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</si>
  <si>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</si>
  <si>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</si>
  <si>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</si>
  <si>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</si>
  <si>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</si>
  <si>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</si>
  <si>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</si>
  <si>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</si>
  <si>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</si>
  <si>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</si>
  <si>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</si>
  <si>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</si>
  <si>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</si>
  <si>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</si>
  <si>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</si>
  <si>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</si>
  <si>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</si>
  <si>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</si>
  <si>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</si>
  <si>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</si>
  <si>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</si>
  <si>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</si>
  <si>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</si>
  <si>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</si>
  <si>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</si>
  <si>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</si>
  <si>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</si>
  <si>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</si>
  <si>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</si>
  <si>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</si>
  <si>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</si>
  <si>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</si>
  <si>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</si>
  <si>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</si>
  <si>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</si>
  <si>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</si>
  <si>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</si>
  <si>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</si>
  <si>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</si>
  <si>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</si>
  <si>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</si>
  <si>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</si>
  <si>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t>ORIENTACION</t>
  </si>
  <si>
    <t>VIRTUAL</t>
  </si>
  <si>
    <t xml:space="preserve">Yenny Victoria Cisneros Parales </t>
  </si>
  <si>
    <t>ORIENTACION EMPRENDEDORES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</si>
</sst>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ORIENTACI&#211;N%20(Respuestas)%20(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uestas de formulario 2"/>
      <sheetName val="Respuestas de formulario 1"/>
    </sheetNames>
    <sheetDataSet>
      <sheetData sheetId="0">
        <row r="2">
          <cell r="B2" t="str">
            <v xml:space="preserve">Deisy Alejandra </v>
          </cell>
          <cell r="C2" t="str">
            <v xml:space="preserve">Mosquera Benítez </v>
          </cell>
          <cell r="H2" t="str">
            <v>CC</v>
          </cell>
          <cell r="I2">
            <v>1119511994</v>
          </cell>
          <cell r="J2">
            <v>35493</v>
          </cell>
          <cell r="K2" t="str">
            <v>Femenino</v>
          </cell>
          <cell r="L2" t="str">
            <v>Colombiano</v>
          </cell>
          <cell r="M2" t="str">
            <v>alejandramosquera014@gmail.com</v>
          </cell>
          <cell r="O2" t="str">
            <v>Ninguna</v>
          </cell>
          <cell r="R2" t="str">
            <v>Bachiller</v>
          </cell>
          <cell r="S2">
            <v>3102551782</v>
          </cell>
        </row>
        <row r="3">
          <cell r="B3" t="str">
            <v>Henry eulises</v>
          </cell>
          <cell r="C3" t="str">
            <v xml:space="preserve">Landaeta Jiménez </v>
          </cell>
          <cell r="H3" t="str">
            <v>CC</v>
          </cell>
          <cell r="I3">
            <v>96192362</v>
          </cell>
          <cell r="J3">
            <v>28278</v>
          </cell>
          <cell r="K3" t="str">
            <v>Masculino</v>
          </cell>
          <cell r="L3" t="str">
            <v>Colombiano</v>
          </cell>
          <cell r="M3" t="str">
            <v>cotizaaraucahenry@gmail.com</v>
          </cell>
          <cell r="O3" t="str">
            <v>Ninguna</v>
          </cell>
          <cell r="R3" t="str">
            <v>Bachiller</v>
          </cell>
          <cell r="S3">
            <v>3118481012</v>
          </cell>
        </row>
        <row r="4">
          <cell r="B4" t="str">
            <v xml:space="preserve"> Amalio Antonio </v>
          </cell>
          <cell r="C4" t="str">
            <v xml:space="preserve"> Salcedo  González </v>
          </cell>
          <cell r="F4" t="str">
            <v>Fortul</v>
          </cell>
          <cell r="H4" t="str">
            <v>CC</v>
          </cell>
          <cell r="I4">
            <v>2613586</v>
          </cell>
          <cell r="J4">
            <v>18536</v>
          </cell>
          <cell r="K4" t="str">
            <v>Masculino</v>
          </cell>
          <cell r="L4" t="str">
            <v>Colombiano</v>
          </cell>
          <cell r="M4" t="str">
            <v>No tengo</v>
          </cell>
          <cell r="O4" t="str">
            <v>Ninguna</v>
          </cell>
          <cell r="R4" t="str">
            <v>Sin título</v>
          </cell>
          <cell r="S4">
            <v>3214686821</v>
          </cell>
        </row>
        <row r="5">
          <cell r="B5" t="str">
            <v xml:space="preserve"> Luis  Eduardo </v>
          </cell>
          <cell r="C5" t="str">
            <v xml:space="preserve"> Neira  Galvis </v>
          </cell>
          <cell r="F5" t="str">
            <v>Fortul</v>
          </cell>
          <cell r="H5" t="str">
            <v>CC</v>
          </cell>
          <cell r="I5">
            <v>1119183044</v>
          </cell>
          <cell r="J5">
            <v>33117</v>
          </cell>
          <cell r="K5" t="str">
            <v>Masculino</v>
          </cell>
          <cell r="L5" t="str">
            <v>Colombiano</v>
          </cell>
          <cell r="M5" t="str">
            <v>luisneira01@hotmail.com</v>
          </cell>
          <cell r="O5" t="str">
            <v>Ninguna</v>
          </cell>
          <cell r="R5" t="str">
            <v>Bachiller</v>
          </cell>
          <cell r="S5">
            <v>3222851683</v>
          </cell>
        </row>
        <row r="6">
          <cell r="B6" t="str">
            <v xml:space="preserve"> Jose  Daniel </v>
          </cell>
          <cell r="C6" t="str">
            <v xml:space="preserve"> Reyes Salcedo </v>
          </cell>
          <cell r="F6" t="str">
            <v>Fortul</v>
          </cell>
          <cell r="H6" t="str">
            <v>CC</v>
          </cell>
          <cell r="I6">
            <v>6403523</v>
          </cell>
          <cell r="J6">
            <v>23927</v>
          </cell>
          <cell r="K6" t="str">
            <v>Masculino</v>
          </cell>
          <cell r="L6" t="str">
            <v>Colombiano</v>
          </cell>
          <cell r="M6" t="str">
            <v>No tengo correo</v>
          </cell>
          <cell r="O6" t="str">
            <v>Ninguna</v>
          </cell>
          <cell r="R6" t="str">
            <v>Sin título</v>
          </cell>
          <cell r="S6">
            <v>3112967188</v>
          </cell>
        </row>
        <row r="7">
          <cell r="B7" t="str">
            <v xml:space="preserve"> Edgar  Antonio </v>
          </cell>
          <cell r="C7" t="str">
            <v xml:space="preserve"> Muñoz  Duarte </v>
          </cell>
          <cell r="F7" t="str">
            <v>Fortul</v>
          </cell>
          <cell r="H7" t="str">
            <v>CC</v>
          </cell>
          <cell r="I7">
            <v>96189761</v>
          </cell>
          <cell r="J7">
            <v>28134</v>
          </cell>
          <cell r="K7" t="str">
            <v>Masculino</v>
          </cell>
          <cell r="L7" t="str">
            <v>Colombiano</v>
          </cell>
          <cell r="M7" t="str">
            <v>Sin Correo</v>
          </cell>
          <cell r="O7" t="str">
            <v>Ninguna</v>
          </cell>
          <cell r="R7" t="str">
            <v>Sin título</v>
          </cell>
          <cell r="S7">
            <v>3154351764</v>
          </cell>
        </row>
        <row r="8">
          <cell r="B8" t="str">
            <v>Inocencio</v>
          </cell>
          <cell r="C8" t="str">
            <v xml:space="preserve"> Villamizar  Ochoa </v>
          </cell>
          <cell r="F8" t="str">
            <v>Fortul</v>
          </cell>
          <cell r="H8" t="str">
            <v>CC</v>
          </cell>
          <cell r="I8">
            <v>9465982</v>
          </cell>
          <cell r="J8">
            <v>23849</v>
          </cell>
          <cell r="K8" t="str">
            <v>Masculino</v>
          </cell>
          <cell r="L8" t="str">
            <v>Colombiano</v>
          </cell>
          <cell r="M8" t="str">
            <v>No correo</v>
          </cell>
          <cell r="O8" t="str">
            <v>Ninguna</v>
          </cell>
          <cell r="R8" t="str">
            <v>Sin título</v>
          </cell>
          <cell r="S8">
            <v>3114569306</v>
          </cell>
        </row>
        <row r="9">
          <cell r="B9" t="str">
            <v>Ezequiel</v>
          </cell>
          <cell r="C9" t="str">
            <v xml:space="preserve"> Gonzalez   Perez </v>
          </cell>
          <cell r="F9" t="str">
            <v>Fortul</v>
          </cell>
          <cell r="H9" t="str">
            <v>CC</v>
          </cell>
          <cell r="I9">
            <v>1102355741</v>
          </cell>
          <cell r="J9">
            <v>32187</v>
          </cell>
          <cell r="K9" t="str">
            <v>Masculino</v>
          </cell>
          <cell r="L9" t="str">
            <v>Colombiano</v>
          </cell>
          <cell r="M9" t="str">
            <v>Sin correo</v>
          </cell>
          <cell r="O9" t="str">
            <v>Ninguna</v>
          </cell>
          <cell r="R9" t="str">
            <v>Bachiller</v>
          </cell>
          <cell r="S9">
            <v>3229446847</v>
          </cell>
        </row>
        <row r="10">
          <cell r="B10" t="str">
            <v xml:space="preserve"> Jose   Abenego </v>
          </cell>
          <cell r="C10" t="str">
            <v xml:space="preserve"> Salazar 	Ortiz </v>
          </cell>
          <cell r="F10" t="str">
            <v>Fortul</v>
          </cell>
          <cell r="H10" t="str">
            <v>CC</v>
          </cell>
          <cell r="I10">
            <v>96186127</v>
          </cell>
          <cell r="J10">
            <v>24992</v>
          </cell>
          <cell r="K10" t="str">
            <v>Masculino</v>
          </cell>
          <cell r="L10" t="str">
            <v>Colombiano</v>
          </cell>
          <cell r="M10" t="str">
            <v>No tengo correo</v>
          </cell>
          <cell r="O10" t="str">
            <v>Ninguna</v>
          </cell>
          <cell r="R10" t="str">
            <v>Bachiller</v>
          </cell>
          <cell r="S10">
            <v>3214379359</v>
          </cell>
        </row>
        <row r="11">
          <cell r="B11" t="str">
            <v>Hermez</v>
          </cell>
          <cell r="C11" t="str">
            <v xml:space="preserve"> Gerez  Alfonso </v>
          </cell>
          <cell r="F11" t="str">
            <v>Fortul</v>
          </cell>
          <cell r="H11" t="str">
            <v>CC</v>
          </cell>
          <cell r="I11">
            <v>96191696</v>
          </cell>
          <cell r="J11">
            <v>27667</v>
          </cell>
          <cell r="K11" t="str">
            <v>Masculino</v>
          </cell>
          <cell r="L11" t="str">
            <v>Colombiano</v>
          </cell>
          <cell r="M11" t="str">
            <v>No tengo correo</v>
          </cell>
          <cell r="O11" t="str">
            <v>Ninguna</v>
          </cell>
          <cell r="R11" t="str">
            <v>Sin título</v>
          </cell>
          <cell r="S11">
            <v>3203931891</v>
          </cell>
        </row>
        <row r="12">
          <cell r="B12" t="str">
            <v>Edilma</v>
          </cell>
          <cell r="C12" t="str">
            <v xml:space="preserve"> Orozco Marin </v>
          </cell>
          <cell r="F12" t="str">
            <v>Fortul</v>
          </cell>
          <cell r="H12" t="str">
            <v>CC</v>
          </cell>
          <cell r="I12">
            <v>1119180475</v>
          </cell>
          <cell r="J12">
            <v>31047</v>
          </cell>
          <cell r="K12" t="str">
            <v>Femenino</v>
          </cell>
          <cell r="L12" t="str">
            <v>Colombiano</v>
          </cell>
          <cell r="M12" t="str">
            <v>Sin Correo electronico</v>
          </cell>
          <cell r="O12" t="str">
            <v>Ninguna</v>
          </cell>
          <cell r="R12" t="str">
            <v>Bachiller</v>
          </cell>
          <cell r="S12">
            <v>3102087945</v>
          </cell>
        </row>
        <row r="13">
          <cell r="B13" t="str">
            <v xml:space="preserve"> Martha  Aceneth </v>
          </cell>
          <cell r="C13" t="str">
            <v xml:space="preserve"> Betancur  Marin </v>
          </cell>
          <cell r="F13" t="str">
            <v>Fortul</v>
          </cell>
          <cell r="H13" t="str">
            <v>CC</v>
          </cell>
          <cell r="I13">
            <v>1119183826</v>
          </cell>
          <cell r="J13">
            <v>33965</v>
          </cell>
          <cell r="K13" t="str">
            <v>Femenino</v>
          </cell>
          <cell r="L13" t="str">
            <v>Colombiano</v>
          </cell>
          <cell r="M13" t="str">
            <v>marthaacenethbetancur@gmail.com</v>
          </cell>
          <cell r="O13" t="str">
            <v>Ninguna</v>
          </cell>
          <cell r="R13" t="str">
            <v>Bachiller</v>
          </cell>
          <cell r="S13">
            <v>3205508775</v>
          </cell>
        </row>
        <row r="14">
          <cell r="B14" t="str">
            <v xml:space="preserve"> Monica Andrea </v>
          </cell>
          <cell r="C14" t="str">
            <v xml:space="preserve"> Rondon 	Orozco </v>
          </cell>
          <cell r="F14" t="str">
            <v>Fortul</v>
          </cell>
          <cell r="H14" t="str">
            <v>CC</v>
          </cell>
          <cell r="I14">
            <v>1119186368</v>
          </cell>
          <cell r="J14">
            <v>36341</v>
          </cell>
          <cell r="K14" t="str">
            <v>Femenino</v>
          </cell>
          <cell r="L14" t="str">
            <v>Colombiano</v>
          </cell>
          <cell r="M14" t="str">
            <v>monicaandrearondonorozco@gmail.com</v>
          </cell>
          <cell r="O14" t="str">
            <v>Ninguna</v>
          </cell>
          <cell r="R14" t="str">
            <v>Bachiller</v>
          </cell>
          <cell r="S14">
            <v>3222433038</v>
          </cell>
        </row>
        <row r="15">
          <cell r="B15" t="str">
            <v xml:space="preserve"> Javier  Humberto  </v>
          </cell>
          <cell r="C15" t="str">
            <v xml:space="preserve"> Camargo  Hernández </v>
          </cell>
          <cell r="F15" t="str">
            <v>Fortul</v>
          </cell>
          <cell r="H15" t="str">
            <v>CC</v>
          </cell>
          <cell r="I15">
            <v>96125192</v>
          </cell>
          <cell r="J15">
            <v>29839</v>
          </cell>
          <cell r="K15" t="str">
            <v>Masculino</v>
          </cell>
          <cell r="L15" t="str">
            <v>Colombiano</v>
          </cell>
          <cell r="M15" t="str">
            <v>penacastellanosrosa@gmail.com</v>
          </cell>
          <cell r="O15" t="str">
            <v>Ninguna</v>
          </cell>
          <cell r="R15" t="str">
            <v>Bachiller</v>
          </cell>
          <cell r="S15">
            <v>3134740572</v>
          </cell>
        </row>
        <row r="16">
          <cell r="B16" t="str">
            <v xml:space="preserve">Cecilia </v>
          </cell>
          <cell r="C16" t="str">
            <v xml:space="preserve"> Reyes  Blanco </v>
          </cell>
          <cell r="F16" t="str">
            <v>Fortul</v>
          </cell>
          <cell r="H16" t="str">
            <v>CC</v>
          </cell>
          <cell r="I16">
            <v>1006594992</v>
          </cell>
          <cell r="J16">
            <v>36684</v>
          </cell>
          <cell r="K16" t="str">
            <v>Femenino</v>
          </cell>
          <cell r="L16" t="str">
            <v>Colombiano</v>
          </cell>
          <cell r="M16" t="str">
            <v>Sin Correo</v>
          </cell>
          <cell r="O16" t="str">
            <v>Ninguna</v>
          </cell>
          <cell r="R16" t="str">
            <v>Bachiller</v>
          </cell>
          <cell r="S16">
            <v>3104232459</v>
          </cell>
        </row>
        <row r="17">
          <cell r="B17" t="str">
            <v xml:space="preserve"> Sandra  Milena </v>
          </cell>
          <cell r="C17" t="str">
            <v xml:space="preserve"> Rondon 	Orozco </v>
          </cell>
          <cell r="F17" t="str">
            <v>Fortul</v>
          </cell>
          <cell r="H17" t="str">
            <v>CC</v>
          </cell>
          <cell r="I17">
            <v>1119180533</v>
          </cell>
          <cell r="J17">
            <v>31033</v>
          </cell>
          <cell r="K17" t="str">
            <v>Femenino</v>
          </cell>
          <cell r="L17" t="str">
            <v>Colombiano</v>
          </cell>
          <cell r="M17" t="str">
            <v>josephalexander8506@gmail.com</v>
          </cell>
          <cell r="O17" t="str">
            <v>Ninguna</v>
          </cell>
          <cell r="R17" t="str">
            <v>Bachiller</v>
          </cell>
          <cell r="S17">
            <v>3132235329</v>
          </cell>
        </row>
        <row r="18">
          <cell r="B18" t="str">
            <v xml:space="preserve">Gregorio </v>
          </cell>
          <cell r="C18" t="str">
            <v xml:space="preserve"> Estupiñan  Silva </v>
          </cell>
          <cell r="F18" t="str">
            <v>Fortul</v>
          </cell>
          <cell r="H18" t="str">
            <v>CC</v>
          </cell>
          <cell r="I18">
            <v>17545651</v>
          </cell>
          <cell r="J18">
            <v>18388</v>
          </cell>
          <cell r="K18" t="str">
            <v>Masculino</v>
          </cell>
          <cell r="L18" t="str">
            <v>Colombiano</v>
          </cell>
          <cell r="M18" t="str">
            <v>Sin correo</v>
          </cell>
          <cell r="O18" t="str">
            <v>Ninguna</v>
          </cell>
          <cell r="R18" t="str">
            <v>Sin título</v>
          </cell>
          <cell r="S18">
            <v>3202106837</v>
          </cell>
        </row>
        <row r="19">
          <cell r="B19" t="str">
            <v>Marlen</v>
          </cell>
          <cell r="C19" t="str">
            <v xml:space="preserve"> Vera  Villamizar </v>
          </cell>
          <cell r="F19" t="str">
            <v>Fortul</v>
          </cell>
          <cell r="H19" t="str">
            <v>CC</v>
          </cell>
          <cell r="I19">
            <v>68245776</v>
          </cell>
          <cell r="J19">
            <v>25826</v>
          </cell>
          <cell r="K19" t="str">
            <v>Femenino</v>
          </cell>
          <cell r="L19" t="str">
            <v>Colombiano</v>
          </cell>
          <cell r="M19" t="str">
            <v>No correo</v>
          </cell>
          <cell r="O19" t="str">
            <v>Ninguna</v>
          </cell>
          <cell r="R19" t="str">
            <v>Sin título</v>
          </cell>
          <cell r="S19">
            <v>3212265932</v>
          </cell>
        </row>
        <row r="20">
          <cell r="B20" t="str">
            <v xml:space="preserve"> Maria  Zenaida </v>
          </cell>
          <cell r="C20" t="str">
            <v xml:space="preserve"> Carabalí  González </v>
          </cell>
          <cell r="F20" t="str">
            <v>Fortul</v>
          </cell>
          <cell r="H20" t="str">
            <v>CC</v>
          </cell>
          <cell r="I20">
            <v>52389038</v>
          </cell>
          <cell r="J20">
            <v>26714</v>
          </cell>
          <cell r="K20" t="str">
            <v>Femenino</v>
          </cell>
          <cell r="L20" t="str">
            <v>Colombiano</v>
          </cell>
          <cell r="M20" t="str">
            <v>Sin Correo</v>
          </cell>
          <cell r="O20" t="str">
            <v>Ninguna</v>
          </cell>
          <cell r="R20" t="str">
            <v>Sin título</v>
          </cell>
          <cell r="S20">
            <v>3223415954</v>
          </cell>
        </row>
        <row r="21">
          <cell r="B21" t="str">
            <v>Neidy</v>
          </cell>
          <cell r="C21" t="str">
            <v xml:space="preserve"> Morales Cespedes </v>
          </cell>
          <cell r="F21" t="str">
            <v>Fortul</v>
          </cell>
          <cell r="H21" t="str">
            <v>CC</v>
          </cell>
          <cell r="I21">
            <v>68305118</v>
          </cell>
          <cell r="J21">
            <v>29123</v>
          </cell>
          <cell r="K21" t="str">
            <v>Femenino</v>
          </cell>
          <cell r="L21" t="str">
            <v>Colombiano</v>
          </cell>
          <cell r="M21" t="str">
            <v>No tengo correo</v>
          </cell>
          <cell r="O21" t="str">
            <v>Ninguna</v>
          </cell>
          <cell r="R21" t="str">
            <v>Bachiller</v>
          </cell>
          <cell r="S21">
            <v>321111457</v>
          </cell>
        </row>
        <row r="22">
          <cell r="B22" t="str">
            <v>Isadora</v>
          </cell>
          <cell r="C22" t="str">
            <v xml:space="preserve"> Salazar 	Angarita </v>
          </cell>
          <cell r="F22" t="str">
            <v>Fortul</v>
          </cell>
          <cell r="H22" t="str">
            <v>CC</v>
          </cell>
          <cell r="I22">
            <v>1116860740</v>
          </cell>
          <cell r="J22">
            <v>33989</v>
          </cell>
          <cell r="K22" t="str">
            <v>Femenino</v>
          </cell>
          <cell r="L22" t="str">
            <v>Colombiano</v>
          </cell>
          <cell r="M22" t="str">
            <v>Sin correo</v>
          </cell>
          <cell r="O22" t="str">
            <v>Ninguna</v>
          </cell>
          <cell r="R22" t="str">
            <v>Bachiller</v>
          </cell>
          <cell r="S22">
            <v>3227387770</v>
          </cell>
        </row>
        <row r="23">
          <cell r="B23" t="str">
            <v xml:space="preserve"> Geiner  Jair </v>
          </cell>
          <cell r="C23" t="str">
            <v xml:space="preserve"> Peña Rodriguez </v>
          </cell>
          <cell r="F23" t="str">
            <v>Fortul</v>
          </cell>
          <cell r="H23" t="str">
            <v>CC</v>
          </cell>
          <cell r="I23">
            <v>1116788858</v>
          </cell>
          <cell r="J23">
            <v>33190</v>
          </cell>
          <cell r="K23" t="str">
            <v>Masculino</v>
          </cell>
          <cell r="L23" t="str">
            <v>Colombiano</v>
          </cell>
          <cell r="M23" t="str">
            <v>No correo</v>
          </cell>
          <cell r="O23" t="str">
            <v>Ninguna</v>
          </cell>
          <cell r="R23" t="str">
            <v>Bachiller</v>
          </cell>
          <cell r="S23">
            <v>3112947047</v>
          </cell>
        </row>
        <row r="24">
          <cell r="B24" t="str">
            <v>Omaira</v>
          </cell>
          <cell r="C24" t="str">
            <v xml:space="preserve"> Sanabria  Cardenas </v>
          </cell>
          <cell r="F24" t="str">
            <v>Fortul</v>
          </cell>
          <cell r="H24" t="str">
            <v>CC</v>
          </cell>
          <cell r="I24">
            <v>68307294</v>
          </cell>
          <cell r="J24">
            <v>30332</v>
          </cell>
          <cell r="K24" t="str">
            <v>Femenino</v>
          </cell>
          <cell r="L24" t="str">
            <v>Colombiano</v>
          </cell>
          <cell r="M24" t="str">
            <v>Sin correo</v>
          </cell>
          <cell r="O24" t="str">
            <v>Ninguna</v>
          </cell>
          <cell r="R24" t="str">
            <v>Bachiller</v>
          </cell>
          <cell r="S24">
            <v>3112171165</v>
          </cell>
        </row>
        <row r="25">
          <cell r="B25" t="str">
            <v xml:space="preserve"> Luz  Mila </v>
          </cell>
          <cell r="C25" t="str">
            <v xml:space="preserve"> Pacheco Posada </v>
          </cell>
          <cell r="F25" t="str">
            <v>Fortul</v>
          </cell>
          <cell r="H25" t="str">
            <v>CC</v>
          </cell>
          <cell r="I25">
            <v>30187425</v>
          </cell>
          <cell r="J25">
            <v>26681</v>
          </cell>
          <cell r="K25" t="str">
            <v>Femenino</v>
          </cell>
          <cell r="L25" t="str">
            <v>Colombiano</v>
          </cell>
          <cell r="M25" t="str">
            <v>No tengo Correo</v>
          </cell>
          <cell r="O25" t="str">
            <v>Ninguna</v>
          </cell>
          <cell r="R25" t="str">
            <v>Sin título</v>
          </cell>
          <cell r="S25">
            <v>3208006554</v>
          </cell>
        </row>
        <row r="26">
          <cell r="B26" t="str">
            <v>Elsida</v>
          </cell>
          <cell r="C26" t="str">
            <v xml:space="preserve"> Guerrero Sepulveda </v>
          </cell>
          <cell r="F26" t="str">
            <v>Fortul</v>
          </cell>
          <cell r="H26" t="str">
            <v>CC</v>
          </cell>
          <cell r="I26">
            <v>30187693</v>
          </cell>
          <cell r="J26">
            <v>27809</v>
          </cell>
          <cell r="K26" t="str">
            <v>Femenino</v>
          </cell>
          <cell r="L26" t="str">
            <v>Colombiano</v>
          </cell>
          <cell r="M26" t="str">
            <v>Sin Correo</v>
          </cell>
          <cell r="O26" t="str">
            <v>Ninguna</v>
          </cell>
          <cell r="R26" t="str">
            <v>Sin título</v>
          </cell>
          <cell r="S26">
            <v>3133381678</v>
          </cell>
        </row>
        <row r="27">
          <cell r="B27" t="str">
            <v>Doralba</v>
          </cell>
          <cell r="C27" t="str">
            <v xml:space="preserve"> Orozoco  Marin </v>
          </cell>
          <cell r="F27" t="str">
            <v>Fortul</v>
          </cell>
          <cell r="H27" t="str">
            <v>CC</v>
          </cell>
          <cell r="I27">
            <v>1119181734</v>
          </cell>
          <cell r="J27">
            <v>31660</v>
          </cell>
          <cell r="K27" t="str">
            <v>Femenino</v>
          </cell>
          <cell r="L27" t="str">
            <v>Colombiano</v>
          </cell>
          <cell r="M27" t="str">
            <v>No poseo correo</v>
          </cell>
          <cell r="O27" t="str">
            <v>Ninguna</v>
          </cell>
          <cell r="R27" t="str">
            <v>Sin título</v>
          </cell>
          <cell r="S27">
            <v>3124391627</v>
          </cell>
        </row>
        <row r="28">
          <cell r="B28" t="str">
            <v xml:space="preserve"> Luis Guillermo </v>
          </cell>
          <cell r="C28" t="str">
            <v xml:space="preserve"> Mahecha Bohorquez </v>
          </cell>
          <cell r="F28" t="str">
            <v>Fortul</v>
          </cell>
          <cell r="H28" t="str">
            <v>CC</v>
          </cell>
          <cell r="I28">
            <v>9505570</v>
          </cell>
          <cell r="J28">
            <v>23132</v>
          </cell>
          <cell r="K28" t="str">
            <v>Masculino</v>
          </cell>
          <cell r="L28" t="str">
            <v>Colombiano</v>
          </cell>
          <cell r="M28" t="str">
            <v>Sin Correo</v>
          </cell>
          <cell r="O28" t="str">
            <v>Ninguna</v>
          </cell>
          <cell r="R28" t="str">
            <v>Sin título</v>
          </cell>
          <cell r="S28">
            <v>3228067098</v>
          </cell>
        </row>
        <row r="29">
          <cell r="B29" t="str">
            <v xml:space="preserve"> Carlos  Julio </v>
          </cell>
          <cell r="C29" t="str">
            <v xml:space="preserve"> Buitrago  Avila </v>
          </cell>
          <cell r="F29" t="str">
            <v>Fortul</v>
          </cell>
          <cell r="H29" t="str">
            <v>CC</v>
          </cell>
          <cell r="I29">
            <v>9466766</v>
          </cell>
          <cell r="J29">
            <v>26914</v>
          </cell>
          <cell r="K29" t="str">
            <v>Masculino</v>
          </cell>
          <cell r="L29" t="str">
            <v>Colombiano</v>
          </cell>
          <cell r="M29" t="str">
            <v>No tengo Correo</v>
          </cell>
          <cell r="O29" t="str">
            <v>Ninguna</v>
          </cell>
          <cell r="R29" t="str">
            <v>Sin título</v>
          </cell>
          <cell r="S29">
            <v>3118827174</v>
          </cell>
        </row>
        <row r="30">
          <cell r="B30" t="str">
            <v xml:space="preserve"> Diana  Patricia </v>
          </cell>
          <cell r="C30" t="str">
            <v xml:space="preserve"> Ariza Camacho </v>
          </cell>
          <cell r="F30" t="str">
            <v>Fortul</v>
          </cell>
          <cell r="H30" t="str">
            <v>CC</v>
          </cell>
          <cell r="I30">
            <v>40505481</v>
          </cell>
          <cell r="J30">
            <v>30213</v>
          </cell>
          <cell r="K30" t="str">
            <v>Femenino</v>
          </cell>
          <cell r="L30" t="str">
            <v>Colombiano</v>
          </cell>
          <cell r="M30" t="str">
            <v>No correo</v>
          </cell>
          <cell r="O30" t="str">
            <v>Ninguna</v>
          </cell>
          <cell r="R30" t="str">
            <v>Bachiller</v>
          </cell>
          <cell r="S30">
            <v>3212380803</v>
          </cell>
        </row>
        <row r="31">
          <cell r="B31" t="str">
            <v xml:space="preserve"> Luz Dary </v>
          </cell>
          <cell r="C31" t="str">
            <v xml:space="preserve"> Gomez Guerrero </v>
          </cell>
          <cell r="F31" t="str">
            <v>Fortul</v>
          </cell>
          <cell r="H31" t="str">
            <v>CC</v>
          </cell>
          <cell r="I31">
            <v>1006594988</v>
          </cell>
          <cell r="J31">
            <v>35733</v>
          </cell>
          <cell r="K31" t="str">
            <v>Femenino</v>
          </cell>
          <cell r="L31" t="str">
            <v>Colombiano</v>
          </cell>
          <cell r="M31" t="str">
            <v>No</v>
          </cell>
          <cell r="O31" t="str">
            <v>Ninguna</v>
          </cell>
          <cell r="R31" t="str">
            <v>Bachiller</v>
          </cell>
          <cell r="S31">
            <v>3108411286</v>
          </cell>
        </row>
        <row r="32">
          <cell r="B32" t="str">
            <v xml:space="preserve"> Luis  Maria </v>
          </cell>
          <cell r="C32" t="str">
            <v>Rondon</v>
          </cell>
          <cell r="F32" t="str">
            <v>Fortul</v>
          </cell>
          <cell r="H32" t="str">
            <v>CC</v>
          </cell>
          <cell r="I32">
            <v>17528451</v>
          </cell>
          <cell r="J32">
            <v>22273</v>
          </cell>
          <cell r="K32" t="str">
            <v>Masculino</v>
          </cell>
          <cell r="L32" t="str">
            <v>Colombiano</v>
          </cell>
          <cell r="M32" t="str">
            <v>No correo</v>
          </cell>
          <cell r="O32" t="str">
            <v>Ninguna</v>
          </cell>
          <cell r="R32" t="str">
            <v>Sin título</v>
          </cell>
          <cell r="S32">
            <v>3102182535</v>
          </cell>
        </row>
        <row r="33">
          <cell r="B33" t="str">
            <v xml:space="preserve">Beningno </v>
          </cell>
          <cell r="C33" t="str">
            <v xml:space="preserve"> Duarte Salcedo </v>
          </cell>
          <cell r="F33" t="str">
            <v>Fortul</v>
          </cell>
          <cell r="H33" t="str">
            <v>CC</v>
          </cell>
          <cell r="I33">
            <v>17571077</v>
          </cell>
          <cell r="J33">
            <v>29118</v>
          </cell>
          <cell r="K33" t="str">
            <v>Masculino</v>
          </cell>
          <cell r="L33" t="str">
            <v>Colombiano</v>
          </cell>
          <cell r="M33" t="str">
            <v>SIn correo</v>
          </cell>
          <cell r="O33" t="str">
            <v>Ninguna</v>
          </cell>
          <cell r="R33" t="str">
            <v>Sin título</v>
          </cell>
          <cell r="S33">
            <v>3046280536</v>
          </cell>
        </row>
        <row r="34">
          <cell r="B34" t="str">
            <v>Yamila</v>
          </cell>
          <cell r="C34" t="str">
            <v xml:space="preserve"> Mina Lucumi </v>
          </cell>
          <cell r="F34" t="str">
            <v>Fortul</v>
          </cell>
          <cell r="H34" t="str">
            <v>CC</v>
          </cell>
          <cell r="I34">
            <v>68288366</v>
          </cell>
          <cell r="J34">
            <v>25062</v>
          </cell>
          <cell r="K34" t="str">
            <v>Femenino</v>
          </cell>
          <cell r="L34" t="str">
            <v>Colombiano</v>
          </cell>
          <cell r="M34" t="str">
            <v>Sin correo</v>
          </cell>
          <cell r="O34" t="str">
            <v>Ninguna</v>
          </cell>
          <cell r="R34" t="str">
            <v>Sin título</v>
          </cell>
          <cell r="S34">
            <v>3114474006</v>
          </cell>
        </row>
        <row r="35">
          <cell r="B35" t="str">
            <v xml:space="preserve"> Ana  de Jesus </v>
          </cell>
          <cell r="C35" t="str">
            <v xml:space="preserve"> Galvis Robles </v>
          </cell>
          <cell r="F35" t="str">
            <v>Fortul</v>
          </cell>
          <cell r="H35" t="str">
            <v>CC</v>
          </cell>
          <cell r="I35">
            <v>36573226</v>
          </cell>
          <cell r="J35">
            <v>28888</v>
          </cell>
          <cell r="K35" t="str">
            <v>Femenino</v>
          </cell>
          <cell r="L35" t="str">
            <v>Colombiano</v>
          </cell>
          <cell r="M35" t="str">
            <v>No</v>
          </cell>
          <cell r="O35" t="str">
            <v>Ninguna</v>
          </cell>
          <cell r="R35" t="str">
            <v>Sin título</v>
          </cell>
          <cell r="S35">
            <v>3135833794</v>
          </cell>
        </row>
        <row r="36">
          <cell r="B36" t="str">
            <v xml:space="preserve"> Jorge David </v>
          </cell>
          <cell r="C36" t="str">
            <v xml:space="preserve"> Pedrozo Perez </v>
          </cell>
          <cell r="F36" t="str">
            <v>Fortul</v>
          </cell>
          <cell r="H36" t="str">
            <v>CC</v>
          </cell>
          <cell r="I36">
            <v>1007397065</v>
          </cell>
          <cell r="J36">
            <v>36664</v>
          </cell>
          <cell r="K36" t="str">
            <v>Masculino</v>
          </cell>
          <cell r="L36" t="str">
            <v>Colombiano</v>
          </cell>
          <cell r="M36" t="str">
            <v>Sin correo</v>
          </cell>
          <cell r="O36" t="str">
            <v>Ninguna</v>
          </cell>
          <cell r="R36" t="str">
            <v>Sin título</v>
          </cell>
          <cell r="S36" t="str">
            <v>No tengo celular</v>
          </cell>
        </row>
        <row r="37">
          <cell r="B37" t="str">
            <v xml:space="preserve"> Carlos Humberto  </v>
          </cell>
          <cell r="C37" t="str">
            <v xml:space="preserve"> Metaute  Rua </v>
          </cell>
          <cell r="F37" t="str">
            <v>Fortul</v>
          </cell>
          <cell r="H37" t="str">
            <v>CC</v>
          </cell>
          <cell r="I37">
            <v>7250721</v>
          </cell>
          <cell r="J37">
            <v>23782</v>
          </cell>
          <cell r="K37" t="str">
            <v>Masculino</v>
          </cell>
          <cell r="L37" t="str">
            <v>Colombiano</v>
          </cell>
          <cell r="M37" t="str">
            <v>No correo</v>
          </cell>
          <cell r="O37" t="str">
            <v>Ninguna</v>
          </cell>
          <cell r="R37" t="str">
            <v>Sin título</v>
          </cell>
          <cell r="S37">
            <v>3144445587</v>
          </cell>
        </row>
        <row r="38">
          <cell r="B38" t="str">
            <v xml:space="preserve"> Carlos  Alexi </v>
          </cell>
          <cell r="C38" t="str">
            <v>Lopez</v>
          </cell>
          <cell r="F38" t="str">
            <v>Fortul</v>
          </cell>
          <cell r="H38" t="str">
            <v>CC</v>
          </cell>
          <cell r="I38">
            <v>17588398</v>
          </cell>
          <cell r="J38">
            <v>26570</v>
          </cell>
          <cell r="K38" t="str">
            <v>Masculino</v>
          </cell>
          <cell r="L38" t="str">
            <v>Colombiano</v>
          </cell>
          <cell r="M38" t="str">
            <v>No correo</v>
          </cell>
          <cell r="O38" t="str">
            <v>Ninguna</v>
          </cell>
          <cell r="R38" t="str">
            <v>Sin título</v>
          </cell>
          <cell r="S38">
            <v>3144753781</v>
          </cell>
        </row>
        <row r="39">
          <cell r="B39" t="str">
            <v xml:space="preserve"> Jose David </v>
          </cell>
          <cell r="C39" t="str">
            <v xml:space="preserve"> Pedrozo Rodriguez </v>
          </cell>
          <cell r="F39" t="str">
            <v>Fortul</v>
          </cell>
          <cell r="H39" t="str">
            <v>CC</v>
          </cell>
          <cell r="I39">
            <v>96192812</v>
          </cell>
          <cell r="J39">
            <v>28426</v>
          </cell>
          <cell r="K39" t="str">
            <v>Masculino</v>
          </cell>
          <cell r="L39" t="str">
            <v>Colombiano</v>
          </cell>
          <cell r="M39" t="str">
            <v>Sin correo</v>
          </cell>
          <cell r="O39" t="str">
            <v>Ninguna</v>
          </cell>
          <cell r="R39" t="str">
            <v>Sin título</v>
          </cell>
          <cell r="S39">
            <v>3222465403</v>
          </cell>
        </row>
        <row r="40">
          <cell r="B40" t="str">
            <v xml:space="preserve"> Yineth Yorladys  </v>
          </cell>
          <cell r="C40" t="str">
            <v xml:space="preserve"> Rondon Orozco </v>
          </cell>
          <cell r="F40" t="str">
            <v>Fortul</v>
          </cell>
          <cell r="H40" t="str">
            <v>CC</v>
          </cell>
          <cell r="I40">
            <v>1119184876</v>
          </cell>
          <cell r="J40">
            <v>34786</v>
          </cell>
          <cell r="K40" t="str">
            <v>Femenino</v>
          </cell>
          <cell r="L40" t="str">
            <v>Colombiano</v>
          </cell>
          <cell r="M40" t="str">
            <v>Jjamessegura@gmail.com</v>
          </cell>
          <cell r="O40" t="str">
            <v>Ninguna</v>
          </cell>
          <cell r="R40" t="str">
            <v>Bachiller</v>
          </cell>
          <cell r="S40">
            <v>3142238484</v>
          </cell>
        </row>
        <row r="41">
          <cell r="B41" t="str">
            <v xml:space="preserve"> Yenny Carolina </v>
          </cell>
          <cell r="C41" t="str">
            <v xml:space="preserve"> Gomez Guerrero </v>
          </cell>
          <cell r="F41" t="str">
            <v>Fortul</v>
          </cell>
          <cell r="H41" t="str">
            <v>CC</v>
          </cell>
          <cell r="I41">
            <v>1119184971</v>
          </cell>
          <cell r="J41">
            <v>34869</v>
          </cell>
          <cell r="K41" t="str">
            <v>Femenino</v>
          </cell>
          <cell r="L41" t="str">
            <v>Colombiano</v>
          </cell>
          <cell r="M41" t="str">
            <v>karolljuliethcarrerogomez@gmail.com</v>
          </cell>
          <cell r="O41" t="str">
            <v>Ninguna</v>
          </cell>
          <cell r="R41" t="str">
            <v>Bachiller</v>
          </cell>
          <cell r="S41">
            <v>3227386769</v>
          </cell>
        </row>
        <row r="42">
          <cell r="B42" t="str">
            <v xml:space="preserve"> Emerson Andrey </v>
          </cell>
          <cell r="C42" t="str">
            <v xml:space="preserve"> Guzman Jaimes </v>
          </cell>
          <cell r="F42" t="str">
            <v>Fortul</v>
          </cell>
          <cell r="H42" t="str">
            <v>CC</v>
          </cell>
          <cell r="I42">
            <v>1006594938</v>
          </cell>
          <cell r="J42">
            <v>35258</v>
          </cell>
          <cell r="K42" t="str">
            <v>Masculino</v>
          </cell>
          <cell r="L42" t="str">
            <v>Colombiano</v>
          </cell>
          <cell r="M42" t="str">
            <v>No correo</v>
          </cell>
          <cell r="O42" t="str">
            <v>Ninguna</v>
          </cell>
          <cell r="R42" t="str">
            <v>Bachiller</v>
          </cell>
          <cell r="S42" t="str">
            <v>Sin celular</v>
          </cell>
        </row>
        <row r="43">
          <cell r="B43" t="str">
            <v xml:space="preserve"> Pedro Vicente </v>
          </cell>
          <cell r="C43" t="str">
            <v xml:space="preserve"> Jaimes Ortiz </v>
          </cell>
          <cell r="F43" t="str">
            <v>Fortul</v>
          </cell>
          <cell r="H43" t="str">
            <v>CC</v>
          </cell>
          <cell r="I43">
            <v>17527904</v>
          </cell>
          <cell r="J43">
            <v>22782</v>
          </cell>
          <cell r="K43" t="str">
            <v>Masculino</v>
          </cell>
          <cell r="L43" t="str">
            <v>Colombiano</v>
          </cell>
          <cell r="M43" t="str">
            <v>No tengo correo</v>
          </cell>
          <cell r="O43" t="str">
            <v>Ninguna</v>
          </cell>
          <cell r="R43" t="str">
            <v>Sin título</v>
          </cell>
          <cell r="S43">
            <v>3133443040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55"/>
      <c r="B1" s="56"/>
      <c r="C1" s="56"/>
      <c r="D1" s="56"/>
      <c r="E1" s="56"/>
      <c r="F1" s="56"/>
      <c r="G1" s="56"/>
      <c r="H1" s="56"/>
      <c r="I1" s="57"/>
      <c r="J1" s="29" t="s">
        <v>0</v>
      </c>
    </row>
    <row r="2" spans="1:13" ht="30" customHeight="1" x14ac:dyDescent="0.2">
      <c r="A2" s="58"/>
      <c r="B2" s="59"/>
      <c r="C2" s="59"/>
      <c r="D2" s="59"/>
      <c r="E2" s="59"/>
      <c r="F2" s="59"/>
      <c r="G2" s="59"/>
      <c r="H2" s="59"/>
      <c r="I2" s="60"/>
      <c r="J2" s="30" t="s">
        <v>1</v>
      </c>
      <c r="K2" s="38"/>
    </row>
    <row r="3" spans="1:13" ht="22.5" customHeight="1" x14ac:dyDescent="0.2">
      <c r="A3" s="65" t="s">
        <v>2</v>
      </c>
      <c r="B3" s="66"/>
      <c r="C3" s="66"/>
      <c r="D3" s="66"/>
      <c r="E3" s="66"/>
      <c r="F3" s="66"/>
      <c r="G3" s="66"/>
      <c r="H3" s="66"/>
      <c r="I3" s="66"/>
      <c r="J3" s="67"/>
      <c r="K3" s="38"/>
    </row>
    <row r="4" spans="1:13" ht="22.5" customHeight="1" x14ac:dyDescent="0.2">
      <c r="A4" s="65" t="s">
        <v>3</v>
      </c>
      <c r="B4" s="66"/>
      <c r="C4" s="66"/>
      <c r="D4" s="66"/>
      <c r="E4" s="66"/>
      <c r="F4" s="66"/>
      <c r="G4" s="66"/>
      <c r="H4" s="66"/>
      <c r="I4" s="66"/>
      <c r="J4" s="67"/>
      <c r="K4" s="38"/>
    </row>
    <row r="5" spans="1:13" ht="7.5" customHeight="1" x14ac:dyDescent="0.2"/>
    <row r="6" spans="1:13" x14ac:dyDescent="0.2">
      <c r="A6" s="53" t="s">
        <v>4</v>
      </c>
      <c r="B6" s="54"/>
      <c r="C6" s="63"/>
      <c r="D6" s="64"/>
    </row>
    <row r="7" spans="1:13" x14ac:dyDescent="0.2">
      <c r="A7" s="53" t="s">
        <v>5</v>
      </c>
      <c r="B7" s="54"/>
      <c r="C7" s="63"/>
      <c r="D7" s="64"/>
    </row>
    <row r="8" spans="1:13" ht="11.25" customHeight="1" x14ac:dyDescent="0.2">
      <c r="A8" s="53" t="s">
        <v>6</v>
      </c>
      <c r="B8" s="54"/>
      <c r="C8" s="68"/>
      <c r="D8" s="69"/>
    </row>
    <row r="9" spans="1:13" x14ac:dyDescent="0.2">
      <c r="A9" s="54" t="s">
        <v>7</v>
      </c>
      <c r="B9" s="54"/>
      <c r="C9" s="70"/>
      <c r="D9" s="71"/>
      <c r="F9" s="73" t="s">
        <v>8</v>
      </c>
      <c r="G9" s="74"/>
      <c r="H9" s="74"/>
      <c r="I9" s="74"/>
      <c r="J9" s="74"/>
      <c r="K9" s="75"/>
    </row>
    <row r="10" spans="1:13" x14ac:dyDescent="0.2">
      <c r="A10" s="54" t="s">
        <v>9</v>
      </c>
      <c r="B10" s="54"/>
      <c r="C10" s="63"/>
      <c r="D10" s="64"/>
      <c r="F10" s="76"/>
      <c r="G10" s="77"/>
      <c r="H10" s="77"/>
      <c r="I10" s="77"/>
      <c r="J10" s="77"/>
      <c r="K10" s="78"/>
      <c r="M10" s="4"/>
    </row>
    <row r="11" spans="1:13" ht="22.5" customHeight="1" x14ac:dyDescent="0.2">
      <c r="A11" s="54" t="s">
        <v>10</v>
      </c>
      <c r="B11" s="54"/>
      <c r="C11" s="61"/>
      <c r="D11" s="62"/>
      <c r="F11" s="79"/>
      <c r="G11" s="80"/>
      <c r="H11" s="80"/>
      <c r="I11" s="80"/>
      <c r="J11" s="80"/>
      <c r="K11" s="81"/>
    </row>
    <row r="12" spans="1:13" ht="11.25" customHeight="1" x14ac:dyDescent="0.2">
      <c r="A12" s="54" t="s">
        <v>11</v>
      </c>
      <c r="B12" s="54"/>
      <c r="C12" s="63"/>
      <c r="D12" s="64"/>
    </row>
    <row r="13" spans="1:13" ht="11.25" customHeight="1" thickBot="1" x14ac:dyDescent="0.25">
      <c r="A13" s="54" t="s">
        <v>12</v>
      </c>
      <c r="B13" s="54"/>
      <c r="C13" s="63"/>
      <c r="D13" s="64"/>
    </row>
    <row r="14" spans="1:13" ht="22.5" customHeight="1" thickBot="1" x14ac:dyDescent="0.25">
      <c r="A14" s="54" t="s">
        <v>13</v>
      </c>
      <c r="B14" s="54"/>
      <c r="C14" s="61"/>
      <c r="D14" s="62"/>
      <c r="F14" s="85" t="s">
        <v>14</v>
      </c>
      <c r="G14" s="86"/>
      <c r="H14" s="86"/>
      <c r="I14" s="86"/>
      <c r="J14" s="86"/>
      <c r="K14" s="87"/>
    </row>
    <row r="15" spans="1:13" x14ac:dyDescent="0.2">
      <c r="A15" s="54" t="s">
        <v>15</v>
      </c>
      <c r="B15" s="54"/>
      <c r="C15" s="61"/>
      <c r="D15" s="62"/>
    </row>
    <row r="16" spans="1:13" x14ac:dyDescent="0.2">
      <c r="A16" s="54" t="s">
        <v>16</v>
      </c>
      <c r="B16" s="54"/>
      <c r="C16" s="61"/>
      <c r="D16" s="62"/>
    </row>
    <row r="17" spans="1:20" x14ac:dyDescent="0.2">
      <c r="B17" s="83" t="s">
        <v>17</v>
      </c>
      <c r="C17" s="83"/>
      <c r="D17" s="82" t="s">
        <v>18</v>
      </c>
      <c r="E17" s="82"/>
      <c r="F17" s="82"/>
      <c r="G17" s="82"/>
      <c r="H17" s="82"/>
      <c r="I17" s="84" t="s">
        <v>19</v>
      </c>
      <c r="J17" s="84"/>
      <c r="K17" s="84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59" zoomScale="80" zoomScaleNormal="80" workbookViewId="0">
      <selection activeCell="Q27" sqref="Q27:Q68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33.33203125" style="1" customWidth="1"/>
    <col min="14" max="14" width="20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99" t="s">
        <v>1361</v>
      </c>
      <c r="Q5" s="100"/>
    </row>
    <row r="6" spans="1:17" customFormat="1" ht="30" customHeight="1" x14ac:dyDescent="0.3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1" t="s">
        <v>1</v>
      </c>
      <c r="Q6" s="102"/>
    </row>
    <row r="7" spans="1:17" customFormat="1" ht="18" customHeight="1" x14ac:dyDescent="0.3">
      <c r="A7" s="96" t="s">
        <v>1367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1:17" customFormat="1" ht="18" customHeight="1" x14ac:dyDescent="0.3">
      <c r="A8" s="98" t="s">
        <v>1382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</row>
    <row r="9" spans="1:17" customFormat="1" ht="18" customHeight="1" x14ac:dyDescent="0.3">
      <c r="A9" s="96" t="s">
        <v>1362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</row>
    <row r="10" spans="1:17" customFormat="1" ht="18" customHeight="1" x14ac:dyDescent="0.3">
      <c r="A10" s="98" t="s">
        <v>3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</row>
    <row r="11" spans="1:17" customFormat="1" ht="18" customHeight="1" x14ac:dyDescent="0.3">
      <c r="A11" s="96" t="s">
        <v>1363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</row>
    <row r="12" spans="1:17" customFormat="1" ht="36.6" customHeight="1" x14ac:dyDescent="0.3">
      <c r="A12" s="97" t="s">
        <v>1364</v>
      </c>
      <c r="B12" s="97"/>
      <c r="C12" s="97"/>
      <c r="D12" s="97"/>
      <c r="E12" s="97" t="s">
        <v>1365</v>
      </c>
      <c r="F12" s="97"/>
      <c r="G12" s="97"/>
      <c r="H12" s="97"/>
      <c r="I12" s="97"/>
      <c r="J12" s="97"/>
      <c r="K12" s="97"/>
      <c r="L12" s="97" t="s">
        <v>1366</v>
      </c>
      <c r="M12" s="97"/>
      <c r="N12" s="97"/>
      <c r="O12" s="97"/>
      <c r="P12" s="97"/>
      <c r="Q12" s="97"/>
    </row>
    <row r="13" spans="1:17" ht="28.2" customHeight="1" x14ac:dyDescent="0.2">
      <c r="A13" s="88" t="s">
        <v>8</v>
      </c>
      <c r="B13" s="88"/>
      <c r="C13" s="88"/>
      <c r="D13" s="88"/>
      <c r="E13" s="88"/>
      <c r="F13" s="88"/>
      <c r="G13" s="88"/>
      <c r="H13" s="89"/>
      <c r="I13" s="89"/>
      <c r="J13" s="89"/>
      <c r="K13" s="88"/>
      <c r="L13" s="88"/>
      <c r="M13" s="88"/>
      <c r="N13" s="88"/>
      <c r="O13" s="88"/>
      <c r="P13" s="88"/>
      <c r="Q13" s="88"/>
    </row>
    <row r="14" spans="1:17" ht="10.8" customHeight="1" x14ac:dyDescent="0.2">
      <c r="A14" s="92" t="s">
        <v>1380</v>
      </c>
      <c r="B14" s="92"/>
      <c r="C14" s="95" t="s">
        <v>1383</v>
      </c>
      <c r="D14" s="95"/>
      <c r="E14" s="95"/>
      <c r="F14" s="90" t="s">
        <v>1276</v>
      </c>
      <c r="G14" s="90"/>
    </row>
    <row r="15" spans="1:17" ht="10.8" customHeight="1" x14ac:dyDescent="0.3">
      <c r="A15" s="92" t="s">
        <v>1381</v>
      </c>
      <c r="B15" s="93"/>
      <c r="C15" s="95" t="s">
        <v>1384</v>
      </c>
      <c r="D15" s="104"/>
      <c r="E15" s="104"/>
      <c r="F15" s="51" t="s">
        <v>1369</v>
      </c>
      <c r="G15" s="50" t="s">
        <v>1370</v>
      </c>
    </row>
    <row r="16" spans="1:17" ht="10.8" customHeight="1" x14ac:dyDescent="0.3">
      <c r="A16" s="92" t="s">
        <v>1266</v>
      </c>
      <c r="B16" s="93"/>
      <c r="C16" s="105">
        <v>45603</v>
      </c>
      <c r="D16" s="104"/>
      <c r="E16" s="104"/>
      <c r="F16" s="51" t="s">
        <v>1372</v>
      </c>
      <c r="G16" s="50" t="s">
        <v>1371</v>
      </c>
    </row>
    <row r="17" spans="1:17" ht="10.8" customHeight="1" x14ac:dyDescent="0.3">
      <c r="A17" s="92" t="s">
        <v>1267</v>
      </c>
      <c r="B17" s="93"/>
      <c r="C17" s="106">
        <v>0.58333333333333337</v>
      </c>
      <c r="D17" s="104"/>
      <c r="E17" s="104"/>
      <c r="F17" s="51" t="s">
        <v>1373</v>
      </c>
      <c r="G17" s="50" t="s">
        <v>1261</v>
      </c>
    </row>
    <row r="18" spans="1:17" ht="10.8" customHeight="1" x14ac:dyDescent="0.3">
      <c r="A18" s="92" t="s">
        <v>1268</v>
      </c>
      <c r="B18" s="93"/>
      <c r="C18" s="95" t="s">
        <v>75</v>
      </c>
      <c r="D18" s="104"/>
      <c r="E18" s="104"/>
      <c r="F18" s="51" t="s">
        <v>1375</v>
      </c>
      <c r="G18" s="50" t="s">
        <v>1374</v>
      </c>
    </row>
    <row r="19" spans="1:17" ht="10.8" customHeight="1" x14ac:dyDescent="0.3">
      <c r="A19" s="92" t="s">
        <v>1269</v>
      </c>
      <c r="B19" s="93"/>
      <c r="C19" s="95" t="s">
        <v>116</v>
      </c>
      <c r="D19" s="104"/>
      <c r="E19" s="104"/>
      <c r="F19" s="51" t="s">
        <v>1376</v>
      </c>
      <c r="G19" s="50" t="s">
        <v>1264</v>
      </c>
    </row>
    <row r="20" spans="1:17" ht="10.8" customHeight="1" x14ac:dyDescent="0.3">
      <c r="A20" s="92" t="s">
        <v>1270</v>
      </c>
      <c r="B20" s="93"/>
      <c r="C20" s="95" t="s">
        <v>75</v>
      </c>
      <c r="D20" s="104"/>
      <c r="E20" s="104"/>
      <c r="F20" s="51" t="s">
        <v>219</v>
      </c>
      <c r="G20" s="50" t="s">
        <v>1377</v>
      </c>
    </row>
    <row r="21" spans="1:17" ht="10.8" customHeight="1" x14ac:dyDescent="0.3">
      <c r="A21" s="92" t="s">
        <v>1271</v>
      </c>
      <c r="B21" s="93"/>
      <c r="C21" s="95" t="s">
        <v>1172</v>
      </c>
      <c r="D21" s="104"/>
      <c r="E21" s="104"/>
      <c r="F21" s="51" t="s">
        <v>185</v>
      </c>
      <c r="G21" s="50" t="s">
        <v>1378</v>
      </c>
    </row>
    <row r="22" spans="1:17" ht="10.8" customHeight="1" x14ac:dyDescent="0.3">
      <c r="A22" s="92" t="s">
        <v>1273</v>
      </c>
      <c r="B22" s="93"/>
      <c r="C22" s="95" t="s">
        <v>1385</v>
      </c>
      <c r="D22" s="104"/>
      <c r="E22" s="104"/>
      <c r="F22" s="51" t="s">
        <v>211</v>
      </c>
      <c r="G22" s="50" t="s">
        <v>156</v>
      </c>
    </row>
    <row r="23" spans="1:17" ht="10.8" customHeight="1" x14ac:dyDescent="0.3">
      <c r="A23" s="92" t="s">
        <v>1274</v>
      </c>
      <c r="B23" s="93"/>
      <c r="C23" s="95" t="s">
        <v>1385</v>
      </c>
      <c r="D23" s="104"/>
      <c r="E23" s="104"/>
      <c r="F23" s="51" t="s">
        <v>1379</v>
      </c>
      <c r="G23" s="50" t="s">
        <v>189</v>
      </c>
    </row>
    <row r="24" spans="1:17" ht="32.4" customHeight="1" x14ac:dyDescent="0.2">
      <c r="A24" s="92" t="s">
        <v>1272</v>
      </c>
      <c r="B24" s="93"/>
      <c r="C24" s="107" t="s">
        <v>1386</v>
      </c>
      <c r="D24" s="108"/>
      <c r="E24" s="108"/>
    </row>
    <row r="25" spans="1:17" ht="10.199999999999999" customHeight="1" x14ac:dyDescent="0.2">
      <c r="A25" s="94" t="s">
        <v>1368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</row>
    <row r="26" spans="1:17" ht="20.399999999999999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2">
      <c r="A27" s="19">
        <v>1</v>
      </c>
      <c r="B27" s="16" t="str">
        <f>'[1]Respuestas de formulario 2'!B2</f>
        <v xml:space="preserve">Deisy Alejandra </v>
      </c>
      <c r="C27" s="16" t="str">
        <f>'[1]Respuestas de formulario 2'!C2</f>
        <v xml:space="preserve">Mosquera Benítez </v>
      </c>
      <c r="D27" s="16" t="s">
        <v>75</v>
      </c>
      <c r="E27" s="39" t="s">
        <v>1172</v>
      </c>
      <c r="F27" s="16" t="str">
        <f>'[1]Respuestas de formulario 2'!H2</f>
        <v>CC</v>
      </c>
      <c r="G27" s="20">
        <f>'[1]Respuestas de formulario 2'!I2</f>
        <v>1119511994</v>
      </c>
      <c r="H27" s="21">
        <f>'[1]Respuestas de formulario 2'!J2</f>
        <v>35493</v>
      </c>
      <c r="I27" s="45">
        <f ca="1">IF(ISBLANK(H27),"",IF(MONTH(TODAY())&gt;=MONTH(H27),YEAR(TODAY())-YEAR(H27),YEAR(TODAY())-YEAR(H27)-1))</f>
        <v>28</v>
      </c>
      <c r="J27" s="15" t="str">
        <f>'[1]Respuestas de formulario 2'!K2</f>
        <v>Femenino</v>
      </c>
      <c r="K27" s="15" t="str">
        <f>'[1]Respuestas de formulario 2'!L2</f>
        <v>Colombiano</v>
      </c>
      <c r="L27" s="35" t="str">
        <f>'[1]Respuestas de formulario 2'!M2</f>
        <v>alejandramosquera014@gmail.com</v>
      </c>
      <c r="M27" s="16" t="str">
        <f>'[1]Respuestas de formulario 2'!O2</f>
        <v>Ninguna</v>
      </c>
      <c r="N27" s="16" t="s">
        <v>128</v>
      </c>
      <c r="O27" s="16" t="str">
        <f>'[1]Respuestas de formulario 2'!R2</f>
        <v>Bachiller</v>
      </c>
      <c r="P27" s="15">
        <f>'[1]Respuestas de formulario 2'!S2</f>
        <v>3102551782</v>
      </c>
      <c r="Q27" s="47" t="s">
        <v>140</v>
      </c>
    </row>
    <row r="28" spans="1:17" ht="22.5" customHeight="1" x14ac:dyDescent="0.2">
      <c r="A28" s="19">
        <v>2</v>
      </c>
      <c r="B28" s="16" t="str">
        <f>'[1]Respuestas de formulario 2'!B3</f>
        <v>Henry eulises</v>
      </c>
      <c r="C28" s="16" t="str">
        <f>'[1]Respuestas de formulario 2'!C3</f>
        <v xml:space="preserve">Landaeta Jiménez </v>
      </c>
      <c r="D28" s="52" t="s">
        <v>75</v>
      </c>
      <c r="E28" s="16" t="s">
        <v>1172</v>
      </c>
      <c r="F28" s="16" t="str">
        <f>'[1]Respuestas de formulario 2'!H3</f>
        <v>CC</v>
      </c>
      <c r="G28" s="20">
        <f>'[1]Respuestas de formulario 2'!I3</f>
        <v>96192362</v>
      </c>
      <c r="H28" s="21">
        <f>'[1]Respuestas de formulario 2'!J3</f>
        <v>28278</v>
      </c>
      <c r="I28" s="45">
        <f t="shared" ref="I28:I91" ca="1" si="0">IF(ISBLANK(H28),"",IF(MONTH(TODAY())&gt;=MONTH(H28),YEAR(TODAY())-YEAR(H28),YEAR(TODAY())-YEAR(H28)-1))</f>
        <v>48</v>
      </c>
      <c r="J28" s="15" t="str">
        <f>'[1]Respuestas de formulario 2'!K3</f>
        <v>Masculino</v>
      </c>
      <c r="K28" s="16" t="str">
        <f>'[1]Respuestas de formulario 2'!L3</f>
        <v>Colombiano</v>
      </c>
      <c r="L28" s="16" t="str">
        <f>'[1]Respuestas de formulario 2'!M3</f>
        <v>cotizaaraucahenry@gmail.com</v>
      </c>
      <c r="M28" s="16" t="str">
        <f>'[1]Respuestas de formulario 2'!O3</f>
        <v>Ninguna</v>
      </c>
      <c r="N28" s="52" t="s">
        <v>128</v>
      </c>
      <c r="O28" s="16" t="str">
        <f>'[1]Respuestas de formulario 2'!R3</f>
        <v>Bachiller</v>
      </c>
      <c r="P28" s="15">
        <f>'[1]Respuestas de formulario 2'!S3</f>
        <v>3118481012</v>
      </c>
      <c r="Q28" s="47" t="s">
        <v>140</v>
      </c>
    </row>
    <row r="29" spans="1:17" ht="22.5" customHeight="1" x14ac:dyDescent="0.2">
      <c r="A29" s="19">
        <v>3</v>
      </c>
      <c r="B29" s="16" t="str">
        <f>'[1]Respuestas de formulario 2'!B4</f>
        <v xml:space="preserve"> Amalio Antonio </v>
      </c>
      <c r="C29" s="16" t="str">
        <f>'[1]Respuestas de formulario 2'!C4</f>
        <v xml:space="preserve"> Salcedo  González </v>
      </c>
      <c r="D29" s="52" t="s">
        <v>75</v>
      </c>
      <c r="E29" s="16" t="str">
        <f>'[1]Respuestas de formulario 2'!F4</f>
        <v>Fortul</v>
      </c>
      <c r="F29" s="16" t="str">
        <f>'[1]Respuestas de formulario 2'!H4</f>
        <v>CC</v>
      </c>
      <c r="G29" s="20">
        <f>'[1]Respuestas de formulario 2'!I4</f>
        <v>2613586</v>
      </c>
      <c r="H29" s="21">
        <f>'[1]Respuestas de formulario 2'!J4</f>
        <v>18536</v>
      </c>
      <c r="I29" s="45">
        <f t="shared" ca="1" si="0"/>
        <v>75</v>
      </c>
      <c r="J29" s="15" t="str">
        <f>'[1]Respuestas de formulario 2'!K4</f>
        <v>Masculino</v>
      </c>
      <c r="K29" s="16" t="str">
        <f>'[1]Respuestas de formulario 2'!L4</f>
        <v>Colombiano</v>
      </c>
      <c r="L29" s="16" t="str">
        <f>'[1]Respuestas de formulario 2'!M4</f>
        <v>No tengo</v>
      </c>
      <c r="M29" s="16" t="str">
        <f>'[1]Respuestas de formulario 2'!O4</f>
        <v>Ninguna</v>
      </c>
      <c r="N29" s="52" t="s">
        <v>128</v>
      </c>
      <c r="O29" s="16" t="str">
        <f>'[1]Respuestas de formulario 2'!R4</f>
        <v>Sin título</v>
      </c>
      <c r="P29" s="15">
        <f>'[1]Respuestas de formulario 2'!S4</f>
        <v>3214686821</v>
      </c>
      <c r="Q29" s="47" t="s">
        <v>140</v>
      </c>
    </row>
    <row r="30" spans="1:17" ht="22.5" customHeight="1" x14ac:dyDescent="0.2">
      <c r="A30" s="19">
        <v>4</v>
      </c>
      <c r="B30" s="16" t="str">
        <f>'[1]Respuestas de formulario 2'!B5</f>
        <v xml:space="preserve"> Luis  Eduardo </v>
      </c>
      <c r="C30" s="16" t="str">
        <f>'[1]Respuestas de formulario 2'!C5</f>
        <v xml:space="preserve"> Neira  Galvis </v>
      </c>
      <c r="D30" s="52" t="s">
        <v>75</v>
      </c>
      <c r="E30" s="16" t="str">
        <f>'[1]Respuestas de formulario 2'!F5</f>
        <v>Fortul</v>
      </c>
      <c r="F30" s="16" t="str">
        <f>'[1]Respuestas de formulario 2'!H5</f>
        <v>CC</v>
      </c>
      <c r="G30" s="20">
        <f>'[1]Respuestas de formulario 2'!I5</f>
        <v>1119183044</v>
      </c>
      <c r="H30" s="21">
        <f>'[1]Respuestas de formulario 2'!J5</f>
        <v>33117</v>
      </c>
      <c r="I30" s="45">
        <f t="shared" ca="1" si="0"/>
        <v>35</v>
      </c>
      <c r="J30" s="15" t="str">
        <f>'[1]Respuestas de formulario 2'!K5</f>
        <v>Masculino</v>
      </c>
      <c r="K30" s="16" t="str">
        <f>'[1]Respuestas de formulario 2'!L5</f>
        <v>Colombiano</v>
      </c>
      <c r="L30" s="16" t="str">
        <f>'[1]Respuestas de formulario 2'!M5</f>
        <v>luisneira01@hotmail.com</v>
      </c>
      <c r="M30" s="16" t="str">
        <f>'[1]Respuestas de formulario 2'!O5</f>
        <v>Ninguna</v>
      </c>
      <c r="N30" s="52" t="s">
        <v>128</v>
      </c>
      <c r="O30" s="16" t="str">
        <f>'[1]Respuestas de formulario 2'!R5</f>
        <v>Bachiller</v>
      </c>
      <c r="P30" s="15">
        <f>'[1]Respuestas de formulario 2'!S5</f>
        <v>3222851683</v>
      </c>
      <c r="Q30" s="47" t="s">
        <v>140</v>
      </c>
    </row>
    <row r="31" spans="1:17" ht="22.5" customHeight="1" x14ac:dyDescent="0.2">
      <c r="A31" s="19">
        <v>5</v>
      </c>
      <c r="B31" s="16" t="str">
        <f>'[1]Respuestas de formulario 2'!B6</f>
        <v xml:space="preserve"> Jose  Daniel </v>
      </c>
      <c r="C31" s="16" t="str">
        <f>'[1]Respuestas de formulario 2'!C6</f>
        <v xml:space="preserve"> Reyes Salcedo </v>
      </c>
      <c r="D31" s="52" t="s">
        <v>75</v>
      </c>
      <c r="E31" s="16" t="str">
        <f>'[1]Respuestas de formulario 2'!F6</f>
        <v>Fortul</v>
      </c>
      <c r="F31" s="16" t="str">
        <f>'[1]Respuestas de formulario 2'!H6</f>
        <v>CC</v>
      </c>
      <c r="G31" s="20">
        <f>'[1]Respuestas de formulario 2'!I6</f>
        <v>6403523</v>
      </c>
      <c r="H31" s="21">
        <f>'[1]Respuestas de formulario 2'!J6</f>
        <v>23927</v>
      </c>
      <c r="I31" s="45">
        <f t="shared" ca="1" si="0"/>
        <v>60</v>
      </c>
      <c r="J31" s="15" t="str">
        <f>'[1]Respuestas de formulario 2'!K6</f>
        <v>Masculino</v>
      </c>
      <c r="K31" s="16" t="str">
        <f>'[1]Respuestas de formulario 2'!L6</f>
        <v>Colombiano</v>
      </c>
      <c r="L31" s="16" t="str">
        <f>'[1]Respuestas de formulario 2'!M6</f>
        <v>No tengo correo</v>
      </c>
      <c r="M31" s="16" t="str">
        <f>'[1]Respuestas de formulario 2'!O6</f>
        <v>Ninguna</v>
      </c>
      <c r="N31" s="52" t="s">
        <v>128</v>
      </c>
      <c r="O31" s="16" t="str">
        <f>'[1]Respuestas de formulario 2'!R6</f>
        <v>Sin título</v>
      </c>
      <c r="P31" s="15">
        <f>'[1]Respuestas de formulario 2'!S6</f>
        <v>3112967188</v>
      </c>
      <c r="Q31" s="47" t="s">
        <v>140</v>
      </c>
    </row>
    <row r="32" spans="1:17" ht="22.5" customHeight="1" x14ac:dyDescent="0.2">
      <c r="A32" s="19">
        <v>6</v>
      </c>
      <c r="B32" s="16" t="str">
        <f>'[1]Respuestas de formulario 2'!B7</f>
        <v xml:space="preserve"> Edgar  Antonio </v>
      </c>
      <c r="C32" s="16" t="str">
        <f>'[1]Respuestas de formulario 2'!C7</f>
        <v xml:space="preserve"> Muñoz  Duarte </v>
      </c>
      <c r="D32" s="52" t="s">
        <v>75</v>
      </c>
      <c r="E32" s="16" t="str">
        <f>'[1]Respuestas de formulario 2'!F7</f>
        <v>Fortul</v>
      </c>
      <c r="F32" s="16" t="str">
        <f>'[1]Respuestas de formulario 2'!H7</f>
        <v>CC</v>
      </c>
      <c r="G32" s="20">
        <f>'[1]Respuestas de formulario 2'!I7</f>
        <v>96189761</v>
      </c>
      <c r="H32" s="21">
        <f>'[1]Respuestas de formulario 2'!J7</f>
        <v>28134</v>
      </c>
      <c r="I32" s="45">
        <f t="shared" ca="1" si="0"/>
        <v>48</v>
      </c>
      <c r="J32" s="15" t="str">
        <f>'[1]Respuestas de formulario 2'!K7</f>
        <v>Masculino</v>
      </c>
      <c r="K32" s="16" t="str">
        <f>'[1]Respuestas de formulario 2'!L7</f>
        <v>Colombiano</v>
      </c>
      <c r="L32" s="16" t="str">
        <f>'[1]Respuestas de formulario 2'!M7</f>
        <v>Sin Correo</v>
      </c>
      <c r="M32" s="16" t="str">
        <f>'[1]Respuestas de formulario 2'!O7</f>
        <v>Ninguna</v>
      </c>
      <c r="N32" s="52" t="s">
        <v>128</v>
      </c>
      <c r="O32" s="16" t="str">
        <f>'[1]Respuestas de formulario 2'!R7</f>
        <v>Sin título</v>
      </c>
      <c r="P32" s="15">
        <f>'[1]Respuestas de formulario 2'!S7</f>
        <v>3154351764</v>
      </c>
      <c r="Q32" s="47" t="s">
        <v>140</v>
      </c>
    </row>
    <row r="33" spans="1:17" ht="22.5" customHeight="1" x14ac:dyDescent="0.2">
      <c r="A33" s="19">
        <v>7</v>
      </c>
      <c r="B33" s="16" t="str">
        <f>'[1]Respuestas de formulario 2'!B8</f>
        <v>Inocencio</v>
      </c>
      <c r="C33" s="16" t="str">
        <f>'[1]Respuestas de formulario 2'!C8</f>
        <v xml:space="preserve"> Villamizar  Ochoa </v>
      </c>
      <c r="D33" s="52" t="s">
        <v>75</v>
      </c>
      <c r="E33" s="16" t="str">
        <f>'[1]Respuestas de formulario 2'!F8</f>
        <v>Fortul</v>
      </c>
      <c r="F33" s="16" t="str">
        <f>'[1]Respuestas de formulario 2'!H8</f>
        <v>CC</v>
      </c>
      <c r="G33" s="20">
        <f>'[1]Respuestas de formulario 2'!I8</f>
        <v>9465982</v>
      </c>
      <c r="H33" s="21">
        <f>'[1]Respuestas de formulario 2'!J8</f>
        <v>23849</v>
      </c>
      <c r="I33" s="45">
        <f t="shared" ca="1" si="0"/>
        <v>60</v>
      </c>
      <c r="J33" s="15" t="str">
        <f>'[1]Respuestas de formulario 2'!K8</f>
        <v>Masculino</v>
      </c>
      <c r="K33" s="16" t="str">
        <f>'[1]Respuestas de formulario 2'!L8</f>
        <v>Colombiano</v>
      </c>
      <c r="L33" s="16" t="str">
        <f>'[1]Respuestas de formulario 2'!M8</f>
        <v>No correo</v>
      </c>
      <c r="M33" s="16" t="str">
        <f>'[1]Respuestas de formulario 2'!O8</f>
        <v>Ninguna</v>
      </c>
      <c r="N33" s="52" t="s">
        <v>128</v>
      </c>
      <c r="O33" s="16" t="str">
        <f>'[1]Respuestas de formulario 2'!R8</f>
        <v>Sin título</v>
      </c>
      <c r="P33" s="15">
        <f>'[1]Respuestas de formulario 2'!S8</f>
        <v>3114569306</v>
      </c>
      <c r="Q33" s="47" t="s">
        <v>140</v>
      </c>
    </row>
    <row r="34" spans="1:17" ht="22.5" customHeight="1" x14ac:dyDescent="0.2">
      <c r="A34" s="19">
        <v>8</v>
      </c>
      <c r="B34" s="16" t="str">
        <f>'[1]Respuestas de formulario 2'!B9</f>
        <v>Ezequiel</v>
      </c>
      <c r="C34" s="16" t="str">
        <f>'[1]Respuestas de formulario 2'!C9</f>
        <v xml:space="preserve"> Gonzalez   Perez </v>
      </c>
      <c r="D34" s="52" t="s">
        <v>75</v>
      </c>
      <c r="E34" s="16" t="str">
        <f>'[1]Respuestas de formulario 2'!F9</f>
        <v>Fortul</v>
      </c>
      <c r="F34" s="16" t="str">
        <f>'[1]Respuestas de formulario 2'!H9</f>
        <v>CC</v>
      </c>
      <c r="G34" s="20">
        <f>'[1]Respuestas de formulario 2'!I9</f>
        <v>1102355741</v>
      </c>
      <c r="H34" s="21">
        <f>'[1]Respuestas de formulario 2'!J9</f>
        <v>32187</v>
      </c>
      <c r="I34" s="45">
        <f t="shared" ca="1" si="0"/>
        <v>37</v>
      </c>
      <c r="J34" s="15" t="str">
        <f>'[1]Respuestas de formulario 2'!K9</f>
        <v>Masculino</v>
      </c>
      <c r="K34" s="16" t="str">
        <f>'[1]Respuestas de formulario 2'!L9</f>
        <v>Colombiano</v>
      </c>
      <c r="L34" s="16" t="str">
        <f>'[1]Respuestas de formulario 2'!M9</f>
        <v>Sin correo</v>
      </c>
      <c r="M34" s="16" t="str">
        <f>'[1]Respuestas de formulario 2'!O9</f>
        <v>Ninguna</v>
      </c>
      <c r="N34" s="52" t="s">
        <v>128</v>
      </c>
      <c r="O34" s="16" t="str">
        <f>'[1]Respuestas de formulario 2'!R9</f>
        <v>Bachiller</v>
      </c>
      <c r="P34" s="15">
        <f>'[1]Respuestas de formulario 2'!S9</f>
        <v>3229446847</v>
      </c>
      <c r="Q34" s="47" t="s">
        <v>140</v>
      </c>
    </row>
    <row r="35" spans="1:17" ht="22.5" customHeight="1" x14ac:dyDescent="0.2">
      <c r="A35" s="19">
        <v>9</v>
      </c>
      <c r="B35" s="16" t="str">
        <f>'[1]Respuestas de formulario 2'!B10</f>
        <v xml:space="preserve"> Jose   Abenego </v>
      </c>
      <c r="C35" s="16" t="str">
        <f>'[1]Respuestas de formulario 2'!C10</f>
        <v xml:space="preserve"> Salazar 	Ortiz </v>
      </c>
      <c r="D35" s="52" t="s">
        <v>75</v>
      </c>
      <c r="E35" s="16" t="str">
        <f>'[1]Respuestas de formulario 2'!F10</f>
        <v>Fortul</v>
      </c>
      <c r="F35" s="16" t="str">
        <f>'[1]Respuestas de formulario 2'!H10</f>
        <v>CC</v>
      </c>
      <c r="G35" s="20">
        <f>'[1]Respuestas de formulario 2'!I10</f>
        <v>96186127</v>
      </c>
      <c r="H35" s="21">
        <f>'[1]Respuestas de formulario 2'!J10</f>
        <v>24992</v>
      </c>
      <c r="I35" s="45">
        <f t="shared" ca="1" si="0"/>
        <v>57</v>
      </c>
      <c r="J35" s="15" t="str">
        <f>'[1]Respuestas de formulario 2'!K10</f>
        <v>Masculino</v>
      </c>
      <c r="K35" s="16" t="str">
        <f>'[1]Respuestas de formulario 2'!L10</f>
        <v>Colombiano</v>
      </c>
      <c r="L35" s="16" t="str">
        <f>'[1]Respuestas de formulario 2'!M10</f>
        <v>No tengo correo</v>
      </c>
      <c r="M35" s="16" t="str">
        <f>'[1]Respuestas de formulario 2'!O10</f>
        <v>Ninguna</v>
      </c>
      <c r="N35" s="52" t="s">
        <v>128</v>
      </c>
      <c r="O35" s="16" t="str">
        <f>'[1]Respuestas de formulario 2'!R10</f>
        <v>Bachiller</v>
      </c>
      <c r="P35" s="15">
        <f>'[1]Respuestas de formulario 2'!S10</f>
        <v>3214379359</v>
      </c>
      <c r="Q35" s="47" t="s">
        <v>140</v>
      </c>
    </row>
    <row r="36" spans="1:17" ht="22.5" customHeight="1" x14ac:dyDescent="0.2">
      <c r="A36" s="19">
        <v>10</v>
      </c>
      <c r="B36" s="16" t="str">
        <f>'[1]Respuestas de formulario 2'!B11</f>
        <v>Hermez</v>
      </c>
      <c r="C36" s="16" t="str">
        <f>'[1]Respuestas de formulario 2'!C11</f>
        <v xml:space="preserve"> Gerez  Alfonso </v>
      </c>
      <c r="D36" s="52" t="s">
        <v>75</v>
      </c>
      <c r="E36" s="16" t="str">
        <f>'[1]Respuestas de formulario 2'!F11</f>
        <v>Fortul</v>
      </c>
      <c r="F36" s="16" t="str">
        <f>'[1]Respuestas de formulario 2'!H11</f>
        <v>CC</v>
      </c>
      <c r="G36" s="20">
        <f>'[1]Respuestas de formulario 2'!I11</f>
        <v>96191696</v>
      </c>
      <c r="H36" s="21">
        <f>'[1]Respuestas de formulario 2'!J11</f>
        <v>27667</v>
      </c>
      <c r="I36" s="45">
        <f t="shared" ca="1" si="0"/>
        <v>50</v>
      </c>
      <c r="J36" s="15" t="str">
        <f>'[1]Respuestas de formulario 2'!K11</f>
        <v>Masculino</v>
      </c>
      <c r="K36" s="16" t="str">
        <f>'[1]Respuestas de formulario 2'!L11</f>
        <v>Colombiano</v>
      </c>
      <c r="L36" s="16" t="str">
        <f>'[1]Respuestas de formulario 2'!M11</f>
        <v>No tengo correo</v>
      </c>
      <c r="M36" s="16" t="str">
        <f>'[1]Respuestas de formulario 2'!O11</f>
        <v>Ninguna</v>
      </c>
      <c r="N36" s="52" t="s">
        <v>128</v>
      </c>
      <c r="O36" s="16" t="str">
        <f>'[1]Respuestas de formulario 2'!R11</f>
        <v>Sin título</v>
      </c>
      <c r="P36" s="15">
        <f>'[1]Respuestas de formulario 2'!S11</f>
        <v>3203931891</v>
      </c>
      <c r="Q36" s="47" t="s">
        <v>140</v>
      </c>
    </row>
    <row r="37" spans="1:17" ht="22.5" customHeight="1" x14ac:dyDescent="0.2">
      <c r="A37" s="19">
        <v>11</v>
      </c>
      <c r="B37" s="16" t="str">
        <f>'[1]Respuestas de formulario 2'!B12</f>
        <v>Edilma</v>
      </c>
      <c r="C37" s="16" t="str">
        <f>'[1]Respuestas de formulario 2'!C12</f>
        <v xml:space="preserve"> Orozco Marin </v>
      </c>
      <c r="D37" s="52" t="s">
        <v>75</v>
      </c>
      <c r="E37" s="16" t="str">
        <f>'[1]Respuestas de formulario 2'!F12</f>
        <v>Fortul</v>
      </c>
      <c r="F37" s="16" t="str">
        <f>'[1]Respuestas de formulario 2'!H12</f>
        <v>CC</v>
      </c>
      <c r="G37" s="20">
        <f>'[1]Respuestas de formulario 2'!I12</f>
        <v>1119180475</v>
      </c>
      <c r="H37" s="21">
        <f>'[1]Respuestas de formulario 2'!J12</f>
        <v>31047</v>
      </c>
      <c r="I37" s="45">
        <f t="shared" ca="1" si="0"/>
        <v>40</v>
      </c>
      <c r="J37" s="15" t="str">
        <f>'[1]Respuestas de formulario 2'!K12</f>
        <v>Femenino</v>
      </c>
      <c r="K37" s="16" t="str">
        <f>'[1]Respuestas de formulario 2'!L12</f>
        <v>Colombiano</v>
      </c>
      <c r="L37" s="16" t="str">
        <f>'[1]Respuestas de formulario 2'!M12</f>
        <v>Sin Correo electronico</v>
      </c>
      <c r="M37" s="16" t="str">
        <f>'[1]Respuestas de formulario 2'!O12</f>
        <v>Ninguna</v>
      </c>
      <c r="N37" s="52" t="s">
        <v>128</v>
      </c>
      <c r="O37" s="16" t="str">
        <f>'[1]Respuestas de formulario 2'!R12</f>
        <v>Bachiller</v>
      </c>
      <c r="P37" s="15">
        <f>'[1]Respuestas de formulario 2'!S12</f>
        <v>3102087945</v>
      </c>
      <c r="Q37" s="47" t="s">
        <v>140</v>
      </c>
    </row>
    <row r="38" spans="1:17" ht="22.5" customHeight="1" x14ac:dyDescent="0.2">
      <c r="A38" s="19">
        <v>12</v>
      </c>
      <c r="B38" s="16" t="str">
        <f>'[1]Respuestas de formulario 2'!B13</f>
        <v xml:space="preserve"> Martha  Aceneth </v>
      </c>
      <c r="C38" s="16" t="str">
        <f>'[1]Respuestas de formulario 2'!C13</f>
        <v xml:space="preserve"> Betancur  Marin </v>
      </c>
      <c r="D38" s="52" t="s">
        <v>75</v>
      </c>
      <c r="E38" s="16" t="str">
        <f>'[1]Respuestas de formulario 2'!F13</f>
        <v>Fortul</v>
      </c>
      <c r="F38" s="16" t="str">
        <f>'[1]Respuestas de formulario 2'!H13</f>
        <v>CC</v>
      </c>
      <c r="G38" s="20">
        <f>'[1]Respuestas de formulario 2'!I13</f>
        <v>1119183826</v>
      </c>
      <c r="H38" s="21">
        <f>'[1]Respuestas de formulario 2'!J13</f>
        <v>33965</v>
      </c>
      <c r="I38" s="45">
        <f t="shared" ca="1" si="0"/>
        <v>32</v>
      </c>
      <c r="J38" s="15" t="str">
        <f>'[1]Respuestas de formulario 2'!K13</f>
        <v>Femenino</v>
      </c>
      <c r="K38" s="16" t="str">
        <f>'[1]Respuestas de formulario 2'!L13</f>
        <v>Colombiano</v>
      </c>
      <c r="L38" s="16" t="str">
        <f>'[1]Respuestas de formulario 2'!M13</f>
        <v>marthaacenethbetancur@gmail.com</v>
      </c>
      <c r="M38" s="16" t="str">
        <f>'[1]Respuestas de formulario 2'!O13</f>
        <v>Ninguna</v>
      </c>
      <c r="N38" s="52" t="s">
        <v>128</v>
      </c>
      <c r="O38" s="16" t="str">
        <f>'[1]Respuestas de formulario 2'!R13</f>
        <v>Bachiller</v>
      </c>
      <c r="P38" s="15">
        <f>'[1]Respuestas de formulario 2'!S13</f>
        <v>3205508775</v>
      </c>
      <c r="Q38" s="47" t="s">
        <v>140</v>
      </c>
    </row>
    <row r="39" spans="1:17" ht="22.5" customHeight="1" x14ac:dyDescent="0.2">
      <c r="A39" s="19">
        <v>13</v>
      </c>
      <c r="B39" s="16" t="str">
        <f>'[1]Respuestas de formulario 2'!B14</f>
        <v xml:space="preserve"> Monica Andrea </v>
      </c>
      <c r="C39" s="16" t="str">
        <f>'[1]Respuestas de formulario 2'!C14</f>
        <v xml:space="preserve"> Rondon 	Orozco </v>
      </c>
      <c r="D39" s="52" t="s">
        <v>75</v>
      </c>
      <c r="E39" s="16" t="str">
        <f>'[1]Respuestas de formulario 2'!F14</f>
        <v>Fortul</v>
      </c>
      <c r="F39" s="16" t="str">
        <f>'[1]Respuestas de formulario 2'!H14</f>
        <v>CC</v>
      </c>
      <c r="G39" s="20">
        <f>'[1]Respuestas de formulario 2'!I14</f>
        <v>1119186368</v>
      </c>
      <c r="H39" s="21">
        <f>'[1]Respuestas de formulario 2'!J14</f>
        <v>36341</v>
      </c>
      <c r="I39" s="45">
        <f t="shared" ca="1" si="0"/>
        <v>26</v>
      </c>
      <c r="J39" s="15" t="str">
        <f>'[1]Respuestas de formulario 2'!K14</f>
        <v>Femenino</v>
      </c>
      <c r="K39" s="16" t="str">
        <f>'[1]Respuestas de formulario 2'!L14</f>
        <v>Colombiano</v>
      </c>
      <c r="L39" s="16" t="str">
        <f>'[1]Respuestas de formulario 2'!M14</f>
        <v>monicaandrearondonorozco@gmail.com</v>
      </c>
      <c r="M39" s="16" t="str">
        <f>'[1]Respuestas de formulario 2'!O14</f>
        <v>Ninguna</v>
      </c>
      <c r="N39" s="52" t="s">
        <v>128</v>
      </c>
      <c r="O39" s="16" t="str">
        <f>'[1]Respuestas de formulario 2'!R14</f>
        <v>Bachiller</v>
      </c>
      <c r="P39" s="15">
        <f>'[1]Respuestas de formulario 2'!S14</f>
        <v>3222433038</v>
      </c>
      <c r="Q39" s="47" t="s">
        <v>140</v>
      </c>
    </row>
    <row r="40" spans="1:17" ht="22.5" customHeight="1" x14ac:dyDescent="0.2">
      <c r="A40" s="19">
        <v>14</v>
      </c>
      <c r="B40" s="16" t="str">
        <f>'[1]Respuestas de formulario 2'!B15</f>
        <v xml:space="preserve"> Javier  Humberto  </v>
      </c>
      <c r="C40" s="16" t="str">
        <f>'[1]Respuestas de formulario 2'!C15</f>
        <v xml:space="preserve"> Camargo  Hernández </v>
      </c>
      <c r="D40" s="52" t="s">
        <v>75</v>
      </c>
      <c r="E40" s="16" t="str">
        <f>'[1]Respuestas de formulario 2'!F15</f>
        <v>Fortul</v>
      </c>
      <c r="F40" s="16" t="str">
        <f>'[1]Respuestas de formulario 2'!H15</f>
        <v>CC</v>
      </c>
      <c r="G40" s="20">
        <f>'[1]Respuestas de formulario 2'!I15</f>
        <v>96125192</v>
      </c>
      <c r="H40" s="21">
        <f>'[1]Respuestas de formulario 2'!J15</f>
        <v>29839</v>
      </c>
      <c r="I40" s="45">
        <f t="shared" ca="1" si="0"/>
        <v>44</v>
      </c>
      <c r="J40" s="15" t="str">
        <f>'[1]Respuestas de formulario 2'!K15</f>
        <v>Masculino</v>
      </c>
      <c r="K40" s="16" t="str">
        <f>'[1]Respuestas de formulario 2'!L15</f>
        <v>Colombiano</v>
      </c>
      <c r="L40" s="16" t="str">
        <f>'[1]Respuestas de formulario 2'!M15</f>
        <v>penacastellanosrosa@gmail.com</v>
      </c>
      <c r="M40" s="16" t="str">
        <f>'[1]Respuestas de formulario 2'!O15</f>
        <v>Ninguna</v>
      </c>
      <c r="N40" s="52" t="s">
        <v>128</v>
      </c>
      <c r="O40" s="16" t="str">
        <f>'[1]Respuestas de formulario 2'!R15</f>
        <v>Bachiller</v>
      </c>
      <c r="P40" s="15">
        <f>'[1]Respuestas de formulario 2'!S15</f>
        <v>3134740572</v>
      </c>
      <c r="Q40" s="47" t="s">
        <v>140</v>
      </c>
    </row>
    <row r="41" spans="1:17" ht="22.5" customHeight="1" x14ac:dyDescent="0.2">
      <c r="A41" s="19">
        <v>15</v>
      </c>
      <c r="B41" s="16" t="str">
        <f>'[1]Respuestas de formulario 2'!B16</f>
        <v xml:space="preserve">Cecilia </v>
      </c>
      <c r="C41" s="16" t="str">
        <f>'[1]Respuestas de formulario 2'!C16</f>
        <v xml:space="preserve"> Reyes  Blanco </v>
      </c>
      <c r="D41" s="52" t="s">
        <v>75</v>
      </c>
      <c r="E41" s="16" t="str">
        <f>'[1]Respuestas de formulario 2'!F16</f>
        <v>Fortul</v>
      </c>
      <c r="F41" s="16" t="str">
        <f>'[1]Respuestas de formulario 2'!H16</f>
        <v>CC</v>
      </c>
      <c r="G41" s="20">
        <f>'[1]Respuestas de formulario 2'!I16</f>
        <v>1006594992</v>
      </c>
      <c r="H41" s="21">
        <f>'[1]Respuestas de formulario 2'!J16</f>
        <v>36684</v>
      </c>
      <c r="I41" s="45">
        <f t="shared" ca="1" si="0"/>
        <v>25</v>
      </c>
      <c r="J41" s="15" t="str">
        <f>'[1]Respuestas de formulario 2'!K16</f>
        <v>Femenino</v>
      </c>
      <c r="K41" s="16" t="str">
        <f>'[1]Respuestas de formulario 2'!L16</f>
        <v>Colombiano</v>
      </c>
      <c r="L41" s="16" t="str">
        <f>'[1]Respuestas de formulario 2'!M16</f>
        <v>Sin Correo</v>
      </c>
      <c r="M41" s="16" t="str">
        <f>'[1]Respuestas de formulario 2'!O16</f>
        <v>Ninguna</v>
      </c>
      <c r="N41" s="52" t="s">
        <v>128</v>
      </c>
      <c r="O41" s="16" t="str">
        <f>'[1]Respuestas de formulario 2'!R16</f>
        <v>Bachiller</v>
      </c>
      <c r="P41" s="15">
        <f>'[1]Respuestas de formulario 2'!S16</f>
        <v>3104232459</v>
      </c>
      <c r="Q41" s="47" t="s">
        <v>140</v>
      </c>
    </row>
    <row r="42" spans="1:17" ht="22.5" customHeight="1" x14ac:dyDescent="0.2">
      <c r="A42" s="19">
        <v>16</v>
      </c>
      <c r="B42" s="16" t="str">
        <f>'[1]Respuestas de formulario 2'!B17</f>
        <v xml:space="preserve"> Sandra  Milena </v>
      </c>
      <c r="C42" s="16" t="str">
        <f>'[1]Respuestas de formulario 2'!C17</f>
        <v xml:space="preserve"> Rondon 	Orozco </v>
      </c>
      <c r="D42" s="52" t="s">
        <v>75</v>
      </c>
      <c r="E42" s="16" t="str">
        <f>'[1]Respuestas de formulario 2'!F17</f>
        <v>Fortul</v>
      </c>
      <c r="F42" s="16" t="str">
        <f>'[1]Respuestas de formulario 2'!H17</f>
        <v>CC</v>
      </c>
      <c r="G42" s="20">
        <f>'[1]Respuestas de formulario 2'!I17</f>
        <v>1119180533</v>
      </c>
      <c r="H42" s="21">
        <f>'[1]Respuestas de formulario 2'!J17</f>
        <v>31033</v>
      </c>
      <c r="I42" s="45">
        <f t="shared" ca="1" si="0"/>
        <v>40</v>
      </c>
      <c r="J42" s="15" t="str">
        <f>'[1]Respuestas de formulario 2'!K17</f>
        <v>Femenino</v>
      </c>
      <c r="K42" s="16" t="str">
        <f>'[1]Respuestas de formulario 2'!L17</f>
        <v>Colombiano</v>
      </c>
      <c r="L42" s="16" t="str">
        <f>'[1]Respuestas de formulario 2'!M17</f>
        <v>josephalexander8506@gmail.com</v>
      </c>
      <c r="M42" s="16" t="str">
        <f>'[1]Respuestas de formulario 2'!O17</f>
        <v>Ninguna</v>
      </c>
      <c r="N42" s="52" t="s">
        <v>128</v>
      </c>
      <c r="O42" s="16" t="str">
        <f>'[1]Respuestas de formulario 2'!R17</f>
        <v>Bachiller</v>
      </c>
      <c r="P42" s="15">
        <f>'[1]Respuestas de formulario 2'!S17</f>
        <v>3132235329</v>
      </c>
      <c r="Q42" s="47" t="s">
        <v>140</v>
      </c>
    </row>
    <row r="43" spans="1:17" ht="22.5" customHeight="1" x14ac:dyDescent="0.2">
      <c r="A43" s="19">
        <v>17</v>
      </c>
      <c r="B43" s="16" t="str">
        <f>'[1]Respuestas de formulario 2'!B18</f>
        <v xml:space="preserve">Gregorio </v>
      </c>
      <c r="C43" s="16" t="str">
        <f>'[1]Respuestas de formulario 2'!C18</f>
        <v xml:space="preserve"> Estupiñan  Silva </v>
      </c>
      <c r="D43" s="52" t="s">
        <v>75</v>
      </c>
      <c r="E43" s="16" t="str">
        <f>'[1]Respuestas de formulario 2'!F18</f>
        <v>Fortul</v>
      </c>
      <c r="F43" s="16" t="str">
        <f>'[1]Respuestas de formulario 2'!H18</f>
        <v>CC</v>
      </c>
      <c r="G43" s="20">
        <f>'[1]Respuestas de formulario 2'!I18</f>
        <v>17545651</v>
      </c>
      <c r="H43" s="21">
        <f>'[1]Respuestas de formulario 2'!J18</f>
        <v>18388</v>
      </c>
      <c r="I43" s="45">
        <f t="shared" ca="1" si="0"/>
        <v>75</v>
      </c>
      <c r="J43" s="15" t="str">
        <f>'[1]Respuestas de formulario 2'!K18</f>
        <v>Masculino</v>
      </c>
      <c r="K43" s="16" t="str">
        <f>'[1]Respuestas de formulario 2'!L18</f>
        <v>Colombiano</v>
      </c>
      <c r="L43" s="16" t="str">
        <f>'[1]Respuestas de formulario 2'!M18</f>
        <v>Sin correo</v>
      </c>
      <c r="M43" s="16" t="str">
        <f>'[1]Respuestas de formulario 2'!O18</f>
        <v>Ninguna</v>
      </c>
      <c r="N43" s="52" t="s">
        <v>128</v>
      </c>
      <c r="O43" s="16" t="str">
        <f>'[1]Respuestas de formulario 2'!R18</f>
        <v>Sin título</v>
      </c>
      <c r="P43" s="15">
        <f>'[1]Respuestas de formulario 2'!S18</f>
        <v>3202106837</v>
      </c>
      <c r="Q43" s="47" t="s">
        <v>140</v>
      </c>
    </row>
    <row r="44" spans="1:17" ht="22.5" customHeight="1" x14ac:dyDescent="0.2">
      <c r="A44" s="19">
        <v>18</v>
      </c>
      <c r="B44" s="16" t="str">
        <f>'[1]Respuestas de formulario 2'!B19</f>
        <v>Marlen</v>
      </c>
      <c r="C44" s="16" t="str">
        <f>'[1]Respuestas de formulario 2'!C19</f>
        <v xml:space="preserve"> Vera  Villamizar </v>
      </c>
      <c r="D44" s="52" t="s">
        <v>75</v>
      </c>
      <c r="E44" s="16" t="str">
        <f>'[1]Respuestas de formulario 2'!F19</f>
        <v>Fortul</v>
      </c>
      <c r="F44" s="16" t="str">
        <f>'[1]Respuestas de formulario 2'!H19</f>
        <v>CC</v>
      </c>
      <c r="G44" s="20">
        <f>'[1]Respuestas de formulario 2'!I19</f>
        <v>68245776</v>
      </c>
      <c r="H44" s="21">
        <f>'[1]Respuestas de formulario 2'!J19</f>
        <v>25826</v>
      </c>
      <c r="I44" s="45">
        <f t="shared" ca="1" si="0"/>
        <v>55</v>
      </c>
      <c r="J44" s="15" t="str">
        <f>'[1]Respuestas de formulario 2'!K19</f>
        <v>Femenino</v>
      </c>
      <c r="K44" s="16" t="str">
        <f>'[1]Respuestas de formulario 2'!L19</f>
        <v>Colombiano</v>
      </c>
      <c r="L44" s="16" t="str">
        <f>'[1]Respuestas de formulario 2'!M19</f>
        <v>No correo</v>
      </c>
      <c r="M44" s="16" t="str">
        <f>'[1]Respuestas de formulario 2'!O19</f>
        <v>Ninguna</v>
      </c>
      <c r="N44" s="52" t="s">
        <v>128</v>
      </c>
      <c r="O44" s="16" t="str">
        <f>'[1]Respuestas de formulario 2'!R19</f>
        <v>Sin título</v>
      </c>
      <c r="P44" s="15">
        <f>'[1]Respuestas de formulario 2'!S19</f>
        <v>3212265932</v>
      </c>
      <c r="Q44" s="47" t="s">
        <v>140</v>
      </c>
    </row>
    <row r="45" spans="1:17" ht="22.5" customHeight="1" x14ac:dyDescent="0.2">
      <c r="A45" s="19">
        <v>19</v>
      </c>
      <c r="B45" s="16" t="str">
        <f>'[1]Respuestas de formulario 2'!B20</f>
        <v xml:space="preserve"> Maria  Zenaida </v>
      </c>
      <c r="C45" s="16" t="str">
        <f>'[1]Respuestas de formulario 2'!C20</f>
        <v xml:space="preserve"> Carabalí  González </v>
      </c>
      <c r="D45" s="52" t="s">
        <v>75</v>
      </c>
      <c r="E45" s="16" t="str">
        <f>'[1]Respuestas de formulario 2'!F20</f>
        <v>Fortul</v>
      </c>
      <c r="F45" s="16" t="str">
        <f>'[1]Respuestas de formulario 2'!H20</f>
        <v>CC</v>
      </c>
      <c r="G45" s="20">
        <f>'[1]Respuestas de formulario 2'!I20</f>
        <v>52389038</v>
      </c>
      <c r="H45" s="21">
        <f>'[1]Respuestas de formulario 2'!J20</f>
        <v>26714</v>
      </c>
      <c r="I45" s="45">
        <f t="shared" ca="1" si="0"/>
        <v>52</v>
      </c>
      <c r="J45" s="15" t="str">
        <f>'[1]Respuestas de formulario 2'!K20</f>
        <v>Femenino</v>
      </c>
      <c r="K45" s="16" t="str">
        <f>'[1]Respuestas de formulario 2'!L20</f>
        <v>Colombiano</v>
      </c>
      <c r="L45" s="16" t="str">
        <f>'[1]Respuestas de formulario 2'!M20</f>
        <v>Sin Correo</v>
      </c>
      <c r="M45" s="16" t="str">
        <f>'[1]Respuestas de formulario 2'!O20</f>
        <v>Ninguna</v>
      </c>
      <c r="N45" s="52" t="s">
        <v>128</v>
      </c>
      <c r="O45" s="16" t="str">
        <f>'[1]Respuestas de formulario 2'!R20</f>
        <v>Sin título</v>
      </c>
      <c r="P45" s="15">
        <f>'[1]Respuestas de formulario 2'!S20</f>
        <v>3223415954</v>
      </c>
      <c r="Q45" s="47" t="s">
        <v>140</v>
      </c>
    </row>
    <row r="46" spans="1:17" ht="22.5" customHeight="1" x14ac:dyDescent="0.2">
      <c r="A46" s="19">
        <v>20</v>
      </c>
      <c r="B46" s="16" t="str">
        <f>'[1]Respuestas de formulario 2'!B21</f>
        <v>Neidy</v>
      </c>
      <c r="C46" s="16" t="str">
        <f>'[1]Respuestas de formulario 2'!C21</f>
        <v xml:space="preserve"> Morales Cespedes </v>
      </c>
      <c r="D46" s="52" t="s">
        <v>75</v>
      </c>
      <c r="E46" s="16" t="str">
        <f>'[1]Respuestas de formulario 2'!F21</f>
        <v>Fortul</v>
      </c>
      <c r="F46" s="16" t="str">
        <f>'[1]Respuestas de formulario 2'!H21</f>
        <v>CC</v>
      </c>
      <c r="G46" s="20">
        <f>'[1]Respuestas de formulario 2'!I21</f>
        <v>68305118</v>
      </c>
      <c r="H46" s="21">
        <f>'[1]Respuestas de formulario 2'!J21</f>
        <v>29123</v>
      </c>
      <c r="I46" s="45">
        <f t="shared" ca="1" si="0"/>
        <v>46</v>
      </c>
      <c r="J46" s="15" t="str">
        <f>'[1]Respuestas de formulario 2'!K21</f>
        <v>Femenino</v>
      </c>
      <c r="K46" s="16" t="str">
        <f>'[1]Respuestas de formulario 2'!L21</f>
        <v>Colombiano</v>
      </c>
      <c r="L46" s="16" t="str">
        <f>'[1]Respuestas de formulario 2'!M21</f>
        <v>No tengo correo</v>
      </c>
      <c r="M46" s="16" t="str">
        <f>'[1]Respuestas de formulario 2'!O21</f>
        <v>Ninguna</v>
      </c>
      <c r="N46" s="52" t="s">
        <v>128</v>
      </c>
      <c r="O46" s="16" t="str">
        <f>'[1]Respuestas de formulario 2'!R21</f>
        <v>Bachiller</v>
      </c>
      <c r="P46" s="15">
        <f>'[1]Respuestas de formulario 2'!S21</f>
        <v>321111457</v>
      </c>
      <c r="Q46" s="47" t="s">
        <v>140</v>
      </c>
    </row>
    <row r="47" spans="1:17" ht="22.5" customHeight="1" x14ac:dyDescent="0.2">
      <c r="A47" s="19">
        <v>21</v>
      </c>
      <c r="B47" s="16" t="str">
        <f>'[1]Respuestas de formulario 2'!B22</f>
        <v>Isadora</v>
      </c>
      <c r="C47" s="16" t="str">
        <f>'[1]Respuestas de formulario 2'!C22</f>
        <v xml:space="preserve"> Salazar 	Angarita </v>
      </c>
      <c r="D47" s="52" t="s">
        <v>75</v>
      </c>
      <c r="E47" s="16" t="str">
        <f>'[1]Respuestas de formulario 2'!F22</f>
        <v>Fortul</v>
      </c>
      <c r="F47" s="16" t="str">
        <f>'[1]Respuestas de formulario 2'!H22</f>
        <v>CC</v>
      </c>
      <c r="G47" s="20">
        <f>'[1]Respuestas de formulario 2'!I22</f>
        <v>1116860740</v>
      </c>
      <c r="H47" s="21">
        <f>'[1]Respuestas de formulario 2'!J22</f>
        <v>33989</v>
      </c>
      <c r="I47" s="45">
        <f t="shared" ca="1" si="0"/>
        <v>32</v>
      </c>
      <c r="J47" s="15" t="str">
        <f>'[1]Respuestas de formulario 2'!K22</f>
        <v>Femenino</v>
      </c>
      <c r="K47" s="16" t="str">
        <f>'[1]Respuestas de formulario 2'!L22</f>
        <v>Colombiano</v>
      </c>
      <c r="L47" s="16" t="str">
        <f>'[1]Respuestas de formulario 2'!M22</f>
        <v>Sin correo</v>
      </c>
      <c r="M47" s="16" t="str">
        <f>'[1]Respuestas de formulario 2'!O22</f>
        <v>Ninguna</v>
      </c>
      <c r="N47" s="52" t="s">
        <v>128</v>
      </c>
      <c r="O47" s="16" t="str">
        <f>'[1]Respuestas de formulario 2'!R22</f>
        <v>Bachiller</v>
      </c>
      <c r="P47" s="15">
        <f>'[1]Respuestas de formulario 2'!S22</f>
        <v>3227387770</v>
      </c>
      <c r="Q47" s="47" t="s">
        <v>140</v>
      </c>
    </row>
    <row r="48" spans="1:17" ht="22.5" customHeight="1" x14ac:dyDescent="0.2">
      <c r="A48" s="19">
        <v>22</v>
      </c>
      <c r="B48" s="16" t="str">
        <f>'[1]Respuestas de formulario 2'!B23</f>
        <v xml:space="preserve"> Geiner  Jair </v>
      </c>
      <c r="C48" s="16" t="str">
        <f>'[1]Respuestas de formulario 2'!C23</f>
        <v xml:space="preserve"> Peña Rodriguez </v>
      </c>
      <c r="D48" s="52" t="s">
        <v>75</v>
      </c>
      <c r="E48" s="16" t="str">
        <f>'[1]Respuestas de formulario 2'!F23</f>
        <v>Fortul</v>
      </c>
      <c r="F48" s="16" t="str">
        <f>'[1]Respuestas de formulario 2'!H23</f>
        <v>CC</v>
      </c>
      <c r="G48" s="20">
        <f>'[1]Respuestas de formulario 2'!I23</f>
        <v>1116788858</v>
      </c>
      <c r="H48" s="21">
        <f>'[1]Respuestas de formulario 2'!J23</f>
        <v>33190</v>
      </c>
      <c r="I48" s="45">
        <f t="shared" ca="1" si="0"/>
        <v>35</v>
      </c>
      <c r="J48" s="15" t="str">
        <f>'[1]Respuestas de formulario 2'!K23</f>
        <v>Masculino</v>
      </c>
      <c r="K48" s="16" t="str">
        <f>'[1]Respuestas de formulario 2'!L23</f>
        <v>Colombiano</v>
      </c>
      <c r="L48" s="16" t="str">
        <f>'[1]Respuestas de formulario 2'!M23</f>
        <v>No correo</v>
      </c>
      <c r="M48" s="16" t="str">
        <f>'[1]Respuestas de formulario 2'!O23</f>
        <v>Ninguna</v>
      </c>
      <c r="N48" s="52" t="s">
        <v>128</v>
      </c>
      <c r="O48" s="16" t="str">
        <f>'[1]Respuestas de formulario 2'!R23</f>
        <v>Bachiller</v>
      </c>
      <c r="P48" s="15">
        <f>'[1]Respuestas de formulario 2'!S23</f>
        <v>3112947047</v>
      </c>
      <c r="Q48" s="47" t="s">
        <v>140</v>
      </c>
    </row>
    <row r="49" spans="1:17" ht="22.5" customHeight="1" x14ac:dyDescent="0.2">
      <c r="A49" s="19">
        <v>23</v>
      </c>
      <c r="B49" s="16" t="str">
        <f>'[1]Respuestas de formulario 2'!B24</f>
        <v>Omaira</v>
      </c>
      <c r="C49" s="16" t="str">
        <f>'[1]Respuestas de formulario 2'!C24</f>
        <v xml:space="preserve"> Sanabria  Cardenas </v>
      </c>
      <c r="D49" s="52" t="s">
        <v>75</v>
      </c>
      <c r="E49" s="16" t="str">
        <f>'[1]Respuestas de formulario 2'!F24</f>
        <v>Fortul</v>
      </c>
      <c r="F49" s="16" t="str">
        <f>'[1]Respuestas de formulario 2'!H24</f>
        <v>CC</v>
      </c>
      <c r="G49" s="20">
        <f>'[1]Respuestas de formulario 2'!I24</f>
        <v>68307294</v>
      </c>
      <c r="H49" s="21">
        <f>'[1]Respuestas de formulario 2'!J24</f>
        <v>30332</v>
      </c>
      <c r="I49" s="45">
        <f t="shared" ca="1" si="0"/>
        <v>42</v>
      </c>
      <c r="J49" s="15" t="str">
        <f>'[1]Respuestas de formulario 2'!K24</f>
        <v>Femenino</v>
      </c>
      <c r="K49" s="16" t="str">
        <f>'[1]Respuestas de formulario 2'!L24</f>
        <v>Colombiano</v>
      </c>
      <c r="L49" s="16" t="str">
        <f>'[1]Respuestas de formulario 2'!M24</f>
        <v>Sin correo</v>
      </c>
      <c r="M49" s="16" t="str">
        <f>'[1]Respuestas de formulario 2'!O24</f>
        <v>Ninguna</v>
      </c>
      <c r="N49" s="52" t="s">
        <v>128</v>
      </c>
      <c r="O49" s="16" t="str">
        <f>'[1]Respuestas de formulario 2'!R24</f>
        <v>Bachiller</v>
      </c>
      <c r="P49" s="15">
        <f>'[1]Respuestas de formulario 2'!S24</f>
        <v>3112171165</v>
      </c>
      <c r="Q49" s="47" t="s">
        <v>140</v>
      </c>
    </row>
    <row r="50" spans="1:17" ht="22.5" customHeight="1" x14ac:dyDescent="0.2">
      <c r="A50" s="19">
        <v>24</v>
      </c>
      <c r="B50" s="16" t="str">
        <f>'[1]Respuestas de formulario 2'!B25</f>
        <v xml:space="preserve"> Luz  Mila </v>
      </c>
      <c r="C50" s="16" t="str">
        <f>'[1]Respuestas de formulario 2'!C25</f>
        <v xml:space="preserve"> Pacheco Posada </v>
      </c>
      <c r="D50" s="52" t="s">
        <v>75</v>
      </c>
      <c r="E50" s="16" t="str">
        <f>'[1]Respuestas de formulario 2'!F25</f>
        <v>Fortul</v>
      </c>
      <c r="F50" s="16" t="str">
        <f>'[1]Respuestas de formulario 2'!H25</f>
        <v>CC</v>
      </c>
      <c r="G50" s="20">
        <f>'[1]Respuestas de formulario 2'!I25</f>
        <v>30187425</v>
      </c>
      <c r="H50" s="21">
        <f>'[1]Respuestas de formulario 2'!J25</f>
        <v>26681</v>
      </c>
      <c r="I50" s="45">
        <f t="shared" ca="1" si="0"/>
        <v>52</v>
      </c>
      <c r="J50" s="15" t="str">
        <f>'[1]Respuestas de formulario 2'!K25</f>
        <v>Femenino</v>
      </c>
      <c r="K50" s="16" t="str">
        <f>'[1]Respuestas de formulario 2'!L25</f>
        <v>Colombiano</v>
      </c>
      <c r="L50" s="16" t="str">
        <f>'[1]Respuestas de formulario 2'!M25</f>
        <v>No tengo Correo</v>
      </c>
      <c r="M50" s="16" t="str">
        <f>'[1]Respuestas de formulario 2'!O25</f>
        <v>Ninguna</v>
      </c>
      <c r="N50" s="52" t="s">
        <v>128</v>
      </c>
      <c r="O50" s="16" t="str">
        <f>'[1]Respuestas de formulario 2'!R25</f>
        <v>Sin título</v>
      </c>
      <c r="P50" s="15">
        <f>'[1]Respuestas de formulario 2'!S25</f>
        <v>3208006554</v>
      </c>
      <c r="Q50" s="47" t="s">
        <v>140</v>
      </c>
    </row>
    <row r="51" spans="1:17" ht="22.5" customHeight="1" x14ac:dyDescent="0.2">
      <c r="A51" s="19">
        <v>25</v>
      </c>
      <c r="B51" s="16" t="str">
        <f>'[1]Respuestas de formulario 2'!B26</f>
        <v>Elsida</v>
      </c>
      <c r="C51" s="16" t="str">
        <f>'[1]Respuestas de formulario 2'!C26</f>
        <v xml:space="preserve"> Guerrero Sepulveda </v>
      </c>
      <c r="D51" s="52" t="s">
        <v>75</v>
      </c>
      <c r="E51" s="16" t="str">
        <f>'[1]Respuestas de formulario 2'!F26</f>
        <v>Fortul</v>
      </c>
      <c r="F51" s="16" t="str">
        <f>'[1]Respuestas de formulario 2'!H26</f>
        <v>CC</v>
      </c>
      <c r="G51" s="20">
        <f>'[1]Respuestas de formulario 2'!I26</f>
        <v>30187693</v>
      </c>
      <c r="H51" s="21">
        <f>'[1]Respuestas de formulario 2'!J26</f>
        <v>27809</v>
      </c>
      <c r="I51" s="45">
        <f t="shared" ca="1" si="0"/>
        <v>49</v>
      </c>
      <c r="J51" s="15" t="str">
        <f>'[1]Respuestas de formulario 2'!K26</f>
        <v>Femenino</v>
      </c>
      <c r="K51" s="16" t="str">
        <f>'[1]Respuestas de formulario 2'!L26</f>
        <v>Colombiano</v>
      </c>
      <c r="L51" s="16" t="str">
        <f>'[1]Respuestas de formulario 2'!M26</f>
        <v>Sin Correo</v>
      </c>
      <c r="M51" s="16" t="str">
        <f>'[1]Respuestas de formulario 2'!O26</f>
        <v>Ninguna</v>
      </c>
      <c r="N51" s="52" t="s">
        <v>128</v>
      </c>
      <c r="O51" s="16" t="str">
        <f>'[1]Respuestas de formulario 2'!R26</f>
        <v>Sin título</v>
      </c>
      <c r="P51" s="15">
        <f>'[1]Respuestas de formulario 2'!S26</f>
        <v>3133381678</v>
      </c>
      <c r="Q51" s="47" t="s">
        <v>140</v>
      </c>
    </row>
    <row r="52" spans="1:17" ht="22.5" customHeight="1" x14ac:dyDescent="0.2">
      <c r="A52" s="19">
        <v>26</v>
      </c>
      <c r="B52" s="16" t="str">
        <f>'[1]Respuestas de formulario 2'!B27</f>
        <v>Doralba</v>
      </c>
      <c r="C52" s="16" t="str">
        <f>'[1]Respuestas de formulario 2'!C27</f>
        <v xml:space="preserve"> Orozoco  Marin </v>
      </c>
      <c r="D52" s="52" t="s">
        <v>75</v>
      </c>
      <c r="E52" s="16" t="str">
        <f>'[1]Respuestas de formulario 2'!F27</f>
        <v>Fortul</v>
      </c>
      <c r="F52" s="16" t="str">
        <f>'[1]Respuestas de formulario 2'!H27</f>
        <v>CC</v>
      </c>
      <c r="G52" s="20">
        <f>'[1]Respuestas de formulario 2'!I27</f>
        <v>1119181734</v>
      </c>
      <c r="H52" s="21">
        <f>'[1]Respuestas de formulario 2'!J27</f>
        <v>31660</v>
      </c>
      <c r="I52" s="45">
        <f t="shared" ca="1" si="0"/>
        <v>39</v>
      </c>
      <c r="J52" s="15" t="str">
        <f>'[1]Respuestas de formulario 2'!K27</f>
        <v>Femenino</v>
      </c>
      <c r="K52" s="16" t="str">
        <f>'[1]Respuestas de formulario 2'!L27</f>
        <v>Colombiano</v>
      </c>
      <c r="L52" s="16" t="str">
        <f>'[1]Respuestas de formulario 2'!M27</f>
        <v>No poseo correo</v>
      </c>
      <c r="M52" s="16" t="str">
        <f>'[1]Respuestas de formulario 2'!O27</f>
        <v>Ninguna</v>
      </c>
      <c r="N52" s="52" t="s">
        <v>128</v>
      </c>
      <c r="O52" s="16" t="str">
        <f>'[1]Respuestas de formulario 2'!R27</f>
        <v>Sin título</v>
      </c>
      <c r="P52" s="15">
        <f>'[1]Respuestas de formulario 2'!S27</f>
        <v>3124391627</v>
      </c>
      <c r="Q52" s="47" t="s">
        <v>140</v>
      </c>
    </row>
    <row r="53" spans="1:17" ht="22.5" customHeight="1" x14ac:dyDescent="0.2">
      <c r="A53" s="19">
        <v>27</v>
      </c>
      <c r="B53" s="16" t="str">
        <f>'[1]Respuestas de formulario 2'!B28</f>
        <v xml:space="preserve"> Luis Guillermo </v>
      </c>
      <c r="C53" s="16" t="str">
        <f>'[1]Respuestas de formulario 2'!C28</f>
        <v xml:space="preserve"> Mahecha Bohorquez </v>
      </c>
      <c r="D53" s="52" t="s">
        <v>75</v>
      </c>
      <c r="E53" s="16" t="str">
        <f>'[1]Respuestas de formulario 2'!F28</f>
        <v>Fortul</v>
      </c>
      <c r="F53" s="16" t="str">
        <f>'[1]Respuestas de formulario 2'!H28</f>
        <v>CC</v>
      </c>
      <c r="G53" s="20">
        <f>'[1]Respuestas de formulario 2'!I28</f>
        <v>9505570</v>
      </c>
      <c r="H53" s="21">
        <f>'[1]Respuestas de formulario 2'!J28</f>
        <v>23132</v>
      </c>
      <c r="I53" s="45">
        <f t="shared" ca="1" si="0"/>
        <v>62</v>
      </c>
      <c r="J53" s="15" t="str">
        <f>'[1]Respuestas de formulario 2'!K28</f>
        <v>Masculino</v>
      </c>
      <c r="K53" s="16" t="str">
        <f>'[1]Respuestas de formulario 2'!L28</f>
        <v>Colombiano</v>
      </c>
      <c r="L53" s="16" t="str">
        <f>'[1]Respuestas de formulario 2'!M28</f>
        <v>Sin Correo</v>
      </c>
      <c r="M53" s="16" t="str">
        <f>'[1]Respuestas de formulario 2'!O28</f>
        <v>Ninguna</v>
      </c>
      <c r="N53" s="52" t="s">
        <v>128</v>
      </c>
      <c r="O53" s="16" t="str">
        <f>'[1]Respuestas de formulario 2'!R28</f>
        <v>Sin título</v>
      </c>
      <c r="P53" s="15">
        <f>'[1]Respuestas de formulario 2'!S28</f>
        <v>3228067098</v>
      </c>
      <c r="Q53" s="47" t="s">
        <v>140</v>
      </c>
    </row>
    <row r="54" spans="1:17" ht="22.5" customHeight="1" x14ac:dyDescent="0.2">
      <c r="A54" s="19">
        <v>28</v>
      </c>
      <c r="B54" s="16" t="str">
        <f>'[1]Respuestas de formulario 2'!B29</f>
        <v xml:space="preserve"> Carlos  Julio </v>
      </c>
      <c r="C54" s="16" t="str">
        <f>'[1]Respuestas de formulario 2'!C29</f>
        <v xml:space="preserve"> Buitrago  Avila </v>
      </c>
      <c r="D54" s="52" t="s">
        <v>75</v>
      </c>
      <c r="E54" s="16" t="str">
        <f>'[1]Respuestas de formulario 2'!F29</f>
        <v>Fortul</v>
      </c>
      <c r="F54" s="16" t="str">
        <f>'[1]Respuestas de formulario 2'!H29</f>
        <v>CC</v>
      </c>
      <c r="G54" s="20">
        <f>'[1]Respuestas de formulario 2'!I29</f>
        <v>9466766</v>
      </c>
      <c r="H54" s="21">
        <f>'[1]Respuestas de formulario 2'!J29</f>
        <v>26914</v>
      </c>
      <c r="I54" s="45">
        <f t="shared" ca="1" si="0"/>
        <v>52</v>
      </c>
      <c r="J54" s="15" t="str">
        <f>'[1]Respuestas de formulario 2'!K29</f>
        <v>Masculino</v>
      </c>
      <c r="K54" s="16" t="str">
        <f>'[1]Respuestas de formulario 2'!L29</f>
        <v>Colombiano</v>
      </c>
      <c r="L54" s="16" t="str">
        <f>'[1]Respuestas de formulario 2'!M29</f>
        <v>No tengo Correo</v>
      </c>
      <c r="M54" s="16" t="str">
        <f>'[1]Respuestas de formulario 2'!O29</f>
        <v>Ninguna</v>
      </c>
      <c r="N54" s="52" t="s">
        <v>128</v>
      </c>
      <c r="O54" s="16" t="str">
        <f>'[1]Respuestas de formulario 2'!R29</f>
        <v>Sin título</v>
      </c>
      <c r="P54" s="15">
        <f>'[1]Respuestas de formulario 2'!S29</f>
        <v>3118827174</v>
      </c>
      <c r="Q54" s="47" t="s">
        <v>140</v>
      </c>
    </row>
    <row r="55" spans="1:17" ht="22.5" customHeight="1" x14ac:dyDescent="0.2">
      <c r="A55" s="19">
        <v>29</v>
      </c>
      <c r="B55" s="16" t="str">
        <f>'[1]Respuestas de formulario 2'!B30</f>
        <v xml:space="preserve"> Diana  Patricia </v>
      </c>
      <c r="C55" s="16" t="str">
        <f>'[1]Respuestas de formulario 2'!C30</f>
        <v xml:space="preserve"> Ariza Camacho </v>
      </c>
      <c r="D55" s="52" t="s">
        <v>75</v>
      </c>
      <c r="E55" s="16" t="str">
        <f>'[1]Respuestas de formulario 2'!F30</f>
        <v>Fortul</v>
      </c>
      <c r="F55" s="16" t="str">
        <f>'[1]Respuestas de formulario 2'!H30</f>
        <v>CC</v>
      </c>
      <c r="G55" s="20">
        <f>'[1]Respuestas de formulario 2'!I30</f>
        <v>40505481</v>
      </c>
      <c r="H55" s="21">
        <f>'[1]Respuestas de formulario 2'!J30</f>
        <v>30213</v>
      </c>
      <c r="I55" s="45">
        <f t="shared" ca="1" si="0"/>
        <v>43</v>
      </c>
      <c r="J55" s="15" t="str">
        <f>'[1]Respuestas de formulario 2'!K30</f>
        <v>Femenino</v>
      </c>
      <c r="K55" s="16" t="str">
        <f>'[1]Respuestas de formulario 2'!L30</f>
        <v>Colombiano</v>
      </c>
      <c r="L55" s="16" t="str">
        <f>'[1]Respuestas de formulario 2'!M30</f>
        <v>No correo</v>
      </c>
      <c r="M55" s="16" t="str">
        <f>'[1]Respuestas de formulario 2'!O30</f>
        <v>Ninguna</v>
      </c>
      <c r="N55" s="52" t="s">
        <v>128</v>
      </c>
      <c r="O55" s="16" t="str">
        <f>'[1]Respuestas de formulario 2'!R30</f>
        <v>Bachiller</v>
      </c>
      <c r="P55" s="15">
        <f>'[1]Respuestas de formulario 2'!S30</f>
        <v>3212380803</v>
      </c>
      <c r="Q55" s="47" t="s">
        <v>140</v>
      </c>
    </row>
    <row r="56" spans="1:17" ht="22.5" customHeight="1" x14ac:dyDescent="0.2">
      <c r="A56" s="19">
        <v>30</v>
      </c>
      <c r="B56" s="16" t="str">
        <f>'[1]Respuestas de formulario 2'!B31</f>
        <v xml:space="preserve"> Luz Dary </v>
      </c>
      <c r="C56" s="16" t="str">
        <f>'[1]Respuestas de formulario 2'!C31</f>
        <v xml:space="preserve"> Gomez Guerrero </v>
      </c>
      <c r="D56" s="52" t="s">
        <v>75</v>
      </c>
      <c r="E56" s="16" t="str">
        <f>'[1]Respuestas de formulario 2'!F31</f>
        <v>Fortul</v>
      </c>
      <c r="F56" s="16" t="str">
        <f>'[1]Respuestas de formulario 2'!H31</f>
        <v>CC</v>
      </c>
      <c r="G56" s="20">
        <f>'[1]Respuestas de formulario 2'!I31</f>
        <v>1006594988</v>
      </c>
      <c r="H56" s="21">
        <f>'[1]Respuestas de formulario 2'!J31</f>
        <v>35733</v>
      </c>
      <c r="I56" s="45">
        <f t="shared" ca="1" si="0"/>
        <v>28</v>
      </c>
      <c r="J56" s="15" t="str">
        <f>'[1]Respuestas de formulario 2'!K31</f>
        <v>Femenino</v>
      </c>
      <c r="K56" s="16" t="str">
        <f>'[1]Respuestas de formulario 2'!L31</f>
        <v>Colombiano</v>
      </c>
      <c r="L56" s="16" t="str">
        <f>'[1]Respuestas de formulario 2'!M31</f>
        <v>No</v>
      </c>
      <c r="M56" s="16" t="str">
        <f>'[1]Respuestas de formulario 2'!O31</f>
        <v>Ninguna</v>
      </c>
      <c r="N56" s="52" t="s">
        <v>128</v>
      </c>
      <c r="O56" s="16" t="str">
        <f>'[1]Respuestas de formulario 2'!R31</f>
        <v>Bachiller</v>
      </c>
      <c r="P56" s="15">
        <f>'[1]Respuestas de formulario 2'!S31</f>
        <v>3108411286</v>
      </c>
      <c r="Q56" s="47" t="s">
        <v>140</v>
      </c>
    </row>
    <row r="57" spans="1:17" ht="22.5" customHeight="1" x14ac:dyDescent="0.2">
      <c r="A57" s="19">
        <v>31</v>
      </c>
      <c r="B57" s="16" t="str">
        <f>'[1]Respuestas de formulario 2'!B32</f>
        <v xml:space="preserve"> Luis  Maria </v>
      </c>
      <c r="C57" s="16" t="str">
        <f>'[1]Respuestas de formulario 2'!C32</f>
        <v>Rondon</v>
      </c>
      <c r="D57" s="52" t="s">
        <v>75</v>
      </c>
      <c r="E57" s="16" t="str">
        <f>'[1]Respuestas de formulario 2'!F32</f>
        <v>Fortul</v>
      </c>
      <c r="F57" s="16" t="str">
        <f>'[1]Respuestas de formulario 2'!H32</f>
        <v>CC</v>
      </c>
      <c r="G57" s="20">
        <f>'[1]Respuestas de formulario 2'!I32</f>
        <v>17528451</v>
      </c>
      <c r="H57" s="21">
        <f>'[1]Respuestas de formulario 2'!J32</f>
        <v>22273</v>
      </c>
      <c r="I57" s="45">
        <f t="shared" ca="1" si="0"/>
        <v>64</v>
      </c>
      <c r="J57" s="15" t="str">
        <f>'[1]Respuestas de formulario 2'!K32</f>
        <v>Masculino</v>
      </c>
      <c r="K57" s="16" t="str">
        <f>'[1]Respuestas de formulario 2'!L32</f>
        <v>Colombiano</v>
      </c>
      <c r="L57" s="16" t="str">
        <f>'[1]Respuestas de formulario 2'!M32</f>
        <v>No correo</v>
      </c>
      <c r="M57" s="16" t="str">
        <f>'[1]Respuestas de formulario 2'!O32</f>
        <v>Ninguna</v>
      </c>
      <c r="N57" s="52" t="s">
        <v>128</v>
      </c>
      <c r="O57" s="16" t="str">
        <f>'[1]Respuestas de formulario 2'!R32</f>
        <v>Sin título</v>
      </c>
      <c r="P57" s="15">
        <f>'[1]Respuestas de formulario 2'!S32</f>
        <v>3102182535</v>
      </c>
      <c r="Q57" s="47" t="s">
        <v>140</v>
      </c>
    </row>
    <row r="58" spans="1:17" ht="22.5" customHeight="1" x14ac:dyDescent="0.2">
      <c r="A58" s="19">
        <v>32</v>
      </c>
      <c r="B58" s="16" t="str">
        <f>'[1]Respuestas de formulario 2'!B33</f>
        <v xml:space="preserve">Beningno </v>
      </c>
      <c r="C58" s="16" t="str">
        <f>'[1]Respuestas de formulario 2'!C33</f>
        <v xml:space="preserve"> Duarte Salcedo </v>
      </c>
      <c r="D58" s="52" t="s">
        <v>75</v>
      </c>
      <c r="E58" s="16" t="str">
        <f>'[1]Respuestas de formulario 2'!F33</f>
        <v>Fortul</v>
      </c>
      <c r="F58" s="16" t="str">
        <f>'[1]Respuestas de formulario 2'!H33</f>
        <v>CC</v>
      </c>
      <c r="G58" s="20">
        <f>'[1]Respuestas de formulario 2'!I33</f>
        <v>17571077</v>
      </c>
      <c r="H58" s="21">
        <f>'[1]Respuestas de formulario 2'!J33</f>
        <v>29118</v>
      </c>
      <c r="I58" s="45">
        <f t="shared" ca="1" si="0"/>
        <v>46</v>
      </c>
      <c r="J58" s="15" t="str">
        <f>'[1]Respuestas de formulario 2'!K33</f>
        <v>Masculino</v>
      </c>
      <c r="K58" s="16" t="str">
        <f>'[1]Respuestas de formulario 2'!L33</f>
        <v>Colombiano</v>
      </c>
      <c r="L58" s="16" t="str">
        <f>'[1]Respuestas de formulario 2'!M33</f>
        <v>SIn correo</v>
      </c>
      <c r="M58" s="16" t="str">
        <f>'[1]Respuestas de formulario 2'!O33</f>
        <v>Ninguna</v>
      </c>
      <c r="N58" s="52" t="s">
        <v>128</v>
      </c>
      <c r="O58" s="16" t="str">
        <f>'[1]Respuestas de formulario 2'!R33</f>
        <v>Sin título</v>
      </c>
      <c r="P58" s="15">
        <f>'[1]Respuestas de formulario 2'!S33</f>
        <v>3046280536</v>
      </c>
      <c r="Q58" s="47" t="s">
        <v>140</v>
      </c>
    </row>
    <row r="59" spans="1:17" ht="22.5" customHeight="1" x14ac:dyDescent="0.2">
      <c r="A59" s="19">
        <v>33</v>
      </c>
      <c r="B59" s="16" t="str">
        <f>'[1]Respuestas de formulario 2'!B34</f>
        <v>Yamila</v>
      </c>
      <c r="C59" s="16" t="str">
        <f>'[1]Respuestas de formulario 2'!C34</f>
        <v xml:space="preserve"> Mina Lucumi </v>
      </c>
      <c r="D59" s="52" t="s">
        <v>75</v>
      </c>
      <c r="E59" s="16" t="str">
        <f>'[1]Respuestas de formulario 2'!F34</f>
        <v>Fortul</v>
      </c>
      <c r="F59" s="16" t="str">
        <f>'[1]Respuestas de formulario 2'!H34</f>
        <v>CC</v>
      </c>
      <c r="G59" s="20">
        <f>'[1]Respuestas de formulario 2'!I34</f>
        <v>68288366</v>
      </c>
      <c r="H59" s="21">
        <f>'[1]Respuestas de formulario 2'!J34</f>
        <v>25062</v>
      </c>
      <c r="I59" s="45">
        <f t="shared" ca="1" si="0"/>
        <v>57</v>
      </c>
      <c r="J59" s="15" t="str">
        <f>'[1]Respuestas de formulario 2'!K34</f>
        <v>Femenino</v>
      </c>
      <c r="K59" s="16" t="str">
        <f>'[1]Respuestas de formulario 2'!L34</f>
        <v>Colombiano</v>
      </c>
      <c r="L59" s="16" t="str">
        <f>'[1]Respuestas de formulario 2'!M34</f>
        <v>Sin correo</v>
      </c>
      <c r="M59" s="16" t="str">
        <f>'[1]Respuestas de formulario 2'!O34</f>
        <v>Ninguna</v>
      </c>
      <c r="N59" s="52" t="s">
        <v>128</v>
      </c>
      <c r="O59" s="16" t="str">
        <f>'[1]Respuestas de formulario 2'!R34</f>
        <v>Sin título</v>
      </c>
      <c r="P59" s="15">
        <f>'[1]Respuestas de formulario 2'!S34</f>
        <v>3114474006</v>
      </c>
      <c r="Q59" s="47" t="s">
        <v>140</v>
      </c>
    </row>
    <row r="60" spans="1:17" ht="22.5" customHeight="1" x14ac:dyDescent="0.2">
      <c r="A60" s="19">
        <v>34</v>
      </c>
      <c r="B60" s="16" t="str">
        <f>'[1]Respuestas de formulario 2'!B35</f>
        <v xml:space="preserve"> Ana  de Jesus </v>
      </c>
      <c r="C60" s="16" t="str">
        <f>'[1]Respuestas de formulario 2'!C35</f>
        <v xml:space="preserve"> Galvis Robles </v>
      </c>
      <c r="D60" s="52" t="s">
        <v>75</v>
      </c>
      <c r="E60" s="16" t="str">
        <f>'[1]Respuestas de formulario 2'!F35</f>
        <v>Fortul</v>
      </c>
      <c r="F60" s="16" t="str">
        <f>'[1]Respuestas de formulario 2'!H35</f>
        <v>CC</v>
      </c>
      <c r="G60" s="20">
        <f>'[1]Respuestas de formulario 2'!I35</f>
        <v>36573226</v>
      </c>
      <c r="H60" s="21">
        <f>'[1]Respuestas de formulario 2'!J35</f>
        <v>28888</v>
      </c>
      <c r="I60" s="45">
        <f t="shared" ca="1" si="0"/>
        <v>46</v>
      </c>
      <c r="J60" s="15" t="str">
        <f>'[1]Respuestas de formulario 2'!K35</f>
        <v>Femenino</v>
      </c>
      <c r="K60" s="16" t="str">
        <f>'[1]Respuestas de formulario 2'!L35</f>
        <v>Colombiano</v>
      </c>
      <c r="L60" s="16" t="str">
        <f>'[1]Respuestas de formulario 2'!M35</f>
        <v>No</v>
      </c>
      <c r="M60" s="16" t="str">
        <f>'[1]Respuestas de formulario 2'!O35</f>
        <v>Ninguna</v>
      </c>
      <c r="N60" s="52" t="s">
        <v>128</v>
      </c>
      <c r="O60" s="16" t="str">
        <f>'[1]Respuestas de formulario 2'!R35</f>
        <v>Sin título</v>
      </c>
      <c r="P60" s="15">
        <f>'[1]Respuestas de formulario 2'!S35</f>
        <v>3135833794</v>
      </c>
      <c r="Q60" s="47" t="s">
        <v>140</v>
      </c>
    </row>
    <row r="61" spans="1:17" ht="22.5" customHeight="1" x14ac:dyDescent="0.2">
      <c r="A61" s="19">
        <v>35</v>
      </c>
      <c r="B61" s="16" t="str">
        <f>'[1]Respuestas de formulario 2'!B36</f>
        <v xml:space="preserve"> Jorge David </v>
      </c>
      <c r="C61" s="16" t="str">
        <f>'[1]Respuestas de formulario 2'!C36</f>
        <v xml:space="preserve"> Pedrozo Perez </v>
      </c>
      <c r="D61" s="52" t="s">
        <v>75</v>
      </c>
      <c r="E61" s="16" t="str">
        <f>'[1]Respuestas de formulario 2'!F36</f>
        <v>Fortul</v>
      </c>
      <c r="F61" s="16" t="str">
        <f>'[1]Respuestas de formulario 2'!H36</f>
        <v>CC</v>
      </c>
      <c r="G61" s="20">
        <f>'[1]Respuestas de formulario 2'!I36</f>
        <v>1007397065</v>
      </c>
      <c r="H61" s="21">
        <f>'[1]Respuestas de formulario 2'!J36</f>
        <v>36664</v>
      </c>
      <c r="I61" s="45">
        <f t="shared" ca="1" si="0"/>
        <v>25</v>
      </c>
      <c r="J61" s="15" t="str">
        <f>'[1]Respuestas de formulario 2'!K36</f>
        <v>Masculino</v>
      </c>
      <c r="K61" s="16" t="str">
        <f>'[1]Respuestas de formulario 2'!L36</f>
        <v>Colombiano</v>
      </c>
      <c r="L61" s="16" t="str">
        <f>'[1]Respuestas de formulario 2'!M36</f>
        <v>Sin correo</v>
      </c>
      <c r="M61" s="16" t="str">
        <f>'[1]Respuestas de formulario 2'!O36</f>
        <v>Ninguna</v>
      </c>
      <c r="N61" s="52" t="s">
        <v>128</v>
      </c>
      <c r="O61" s="16" t="str">
        <f>'[1]Respuestas de formulario 2'!R36</f>
        <v>Sin título</v>
      </c>
      <c r="P61" s="15" t="str">
        <f>'[1]Respuestas de formulario 2'!S36</f>
        <v>No tengo celular</v>
      </c>
      <c r="Q61" s="47" t="s">
        <v>140</v>
      </c>
    </row>
    <row r="62" spans="1:17" ht="22.5" customHeight="1" x14ac:dyDescent="0.2">
      <c r="A62" s="19">
        <v>36</v>
      </c>
      <c r="B62" s="16" t="str">
        <f>'[1]Respuestas de formulario 2'!B37</f>
        <v xml:space="preserve"> Carlos Humberto  </v>
      </c>
      <c r="C62" s="16" t="str">
        <f>'[1]Respuestas de formulario 2'!C37</f>
        <v xml:space="preserve"> Metaute  Rua </v>
      </c>
      <c r="D62" s="52" t="s">
        <v>75</v>
      </c>
      <c r="E62" s="16" t="str">
        <f>'[1]Respuestas de formulario 2'!F37</f>
        <v>Fortul</v>
      </c>
      <c r="F62" s="16" t="str">
        <f>'[1]Respuestas de formulario 2'!H37</f>
        <v>CC</v>
      </c>
      <c r="G62" s="20">
        <f>'[1]Respuestas de formulario 2'!I37</f>
        <v>7250721</v>
      </c>
      <c r="H62" s="21">
        <f>'[1]Respuestas de formulario 2'!J37</f>
        <v>23782</v>
      </c>
      <c r="I62" s="45">
        <f t="shared" ca="1" si="0"/>
        <v>60</v>
      </c>
      <c r="J62" s="15" t="str">
        <f>'[1]Respuestas de formulario 2'!K37</f>
        <v>Masculino</v>
      </c>
      <c r="K62" s="16" t="str">
        <f>'[1]Respuestas de formulario 2'!L37</f>
        <v>Colombiano</v>
      </c>
      <c r="L62" s="16" t="str">
        <f>'[1]Respuestas de formulario 2'!M37</f>
        <v>No correo</v>
      </c>
      <c r="M62" s="16" t="str">
        <f>'[1]Respuestas de formulario 2'!O37</f>
        <v>Ninguna</v>
      </c>
      <c r="N62" s="52" t="s">
        <v>128</v>
      </c>
      <c r="O62" s="16" t="str">
        <f>'[1]Respuestas de formulario 2'!R37</f>
        <v>Sin título</v>
      </c>
      <c r="P62" s="15">
        <f>'[1]Respuestas de formulario 2'!S37</f>
        <v>3144445587</v>
      </c>
      <c r="Q62" s="47" t="s">
        <v>140</v>
      </c>
    </row>
    <row r="63" spans="1:17" ht="22.5" customHeight="1" x14ac:dyDescent="0.2">
      <c r="A63" s="19">
        <v>37</v>
      </c>
      <c r="B63" s="16" t="str">
        <f>'[1]Respuestas de formulario 2'!B38</f>
        <v xml:space="preserve"> Carlos  Alexi </v>
      </c>
      <c r="C63" s="16" t="str">
        <f>'[1]Respuestas de formulario 2'!C38</f>
        <v>Lopez</v>
      </c>
      <c r="D63" s="52" t="s">
        <v>75</v>
      </c>
      <c r="E63" s="16" t="str">
        <f>'[1]Respuestas de formulario 2'!F38</f>
        <v>Fortul</v>
      </c>
      <c r="F63" s="16" t="str">
        <f>'[1]Respuestas de formulario 2'!H38</f>
        <v>CC</v>
      </c>
      <c r="G63" s="20">
        <f>'[1]Respuestas de formulario 2'!I38</f>
        <v>17588398</v>
      </c>
      <c r="H63" s="21">
        <f>'[1]Respuestas de formulario 2'!J38</f>
        <v>26570</v>
      </c>
      <c r="I63" s="45">
        <f t="shared" ca="1" si="0"/>
        <v>53</v>
      </c>
      <c r="J63" s="15" t="str">
        <f>'[1]Respuestas de formulario 2'!K38</f>
        <v>Masculino</v>
      </c>
      <c r="K63" s="16" t="str">
        <f>'[1]Respuestas de formulario 2'!L38</f>
        <v>Colombiano</v>
      </c>
      <c r="L63" s="16" t="str">
        <f>'[1]Respuestas de formulario 2'!M38</f>
        <v>No correo</v>
      </c>
      <c r="M63" s="16" t="str">
        <f>'[1]Respuestas de formulario 2'!O38</f>
        <v>Ninguna</v>
      </c>
      <c r="N63" s="52" t="s">
        <v>128</v>
      </c>
      <c r="O63" s="16" t="str">
        <f>'[1]Respuestas de formulario 2'!R38</f>
        <v>Sin título</v>
      </c>
      <c r="P63" s="15">
        <f>'[1]Respuestas de formulario 2'!S38</f>
        <v>3144753781</v>
      </c>
      <c r="Q63" s="47" t="s">
        <v>140</v>
      </c>
    </row>
    <row r="64" spans="1:17" ht="22.5" customHeight="1" x14ac:dyDescent="0.2">
      <c r="A64" s="19">
        <v>38</v>
      </c>
      <c r="B64" s="16" t="str">
        <f>'[1]Respuestas de formulario 2'!B39</f>
        <v xml:space="preserve"> Jose David </v>
      </c>
      <c r="C64" s="16" t="str">
        <f>'[1]Respuestas de formulario 2'!C39</f>
        <v xml:space="preserve"> Pedrozo Rodriguez </v>
      </c>
      <c r="D64" s="52" t="s">
        <v>75</v>
      </c>
      <c r="E64" s="16" t="str">
        <f>'[1]Respuestas de formulario 2'!F39</f>
        <v>Fortul</v>
      </c>
      <c r="F64" s="16" t="str">
        <f>'[1]Respuestas de formulario 2'!H39</f>
        <v>CC</v>
      </c>
      <c r="G64" s="20">
        <f>'[1]Respuestas de formulario 2'!I39</f>
        <v>96192812</v>
      </c>
      <c r="H64" s="21">
        <f>'[1]Respuestas de formulario 2'!J39</f>
        <v>28426</v>
      </c>
      <c r="I64" s="45">
        <f t="shared" ca="1" si="0"/>
        <v>48</v>
      </c>
      <c r="J64" s="15" t="str">
        <f>'[1]Respuestas de formulario 2'!K39</f>
        <v>Masculino</v>
      </c>
      <c r="K64" s="16" t="str">
        <f>'[1]Respuestas de formulario 2'!L39</f>
        <v>Colombiano</v>
      </c>
      <c r="L64" s="16" t="str">
        <f>'[1]Respuestas de formulario 2'!M39</f>
        <v>Sin correo</v>
      </c>
      <c r="M64" s="16" t="str">
        <f>'[1]Respuestas de formulario 2'!O39</f>
        <v>Ninguna</v>
      </c>
      <c r="N64" s="52" t="s">
        <v>128</v>
      </c>
      <c r="O64" s="16" t="str">
        <f>'[1]Respuestas de formulario 2'!R39</f>
        <v>Sin título</v>
      </c>
      <c r="P64" s="15">
        <f>'[1]Respuestas de formulario 2'!S39</f>
        <v>3222465403</v>
      </c>
      <c r="Q64" s="47" t="s">
        <v>140</v>
      </c>
    </row>
    <row r="65" spans="1:17" ht="22.5" customHeight="1" x14ac:dyDescent="0.2">
      <c r="A65" s="19">
        <v>39</v>
      </c>
      <c r="B65" s="16" t="str">
        <f>'[1]Respuestas de formulario 2'!B40</f>
        <v xml:space="preserve"> Yineth Yorladys  </v>
      </c>
      <c r="C65" s="16" t="str">
        <f>'[1]Respuestas de formulario 2'!C40</f>
        <v xml:space="preserve"> Rondon Orozco </v>
      </c>
      <c r="D65" s="52" t="s">
        <v>75</v>
      </c>
      <c r="E65" s="16" t="str">
        <f>'[1]Respuestas de formulario 2'!F40</f>
        <v>Fortul</v>
      </c>
      <c r="F65" s="16" t="str">
        <f>'[1]Respuestas de formulario 2'!H40</f>
        <v>CC</v>
      </c>
      <c r="G65" s="20">
        <f>'[1]Respuestas de formulario 2'!I40</f>
        <v>1119184876</v>
      </c>
      <c r="H65" s="21">
        <f>'[1]Respuestas de formulario 2'!J40</f>
        <v>34786</v>
      </c>
      <c r="I65" s="45">
        <f t="shared" ca="1" si="0"/>
        <v>30</v>
      </c>
      <c r="J65" s="15" t="str">
        <f>'[1]Respuestas de formulario 2'!K40</f>
        <v>Femenino</v>
      </c>
      <c r="K65" s="16" t="str">
        <f>'[1]Respuestas de formulario 2'!L40</f>
        <v>Colombiano</v>
      </c>
      <c r="L65" s="16" t="str">
        <f>'[1]Respuestas de formulario 2'!M40</f>
        <v>Jjamessegura@gmail.com</v>
      </c>
      <c r="M65" s="16" t="str">
        <f>'[1]Respuestas de formulario 2'!O40</f>
        <v>Ninguna</v>
      </c>
      <c r="N65" s="52" t="s">
        <v>128</v>
      </c>
      <c r="O65" s="16" t="str">
        <f>'[1]Respuestas de formulario 2'!R40</f>
        <v>Bachiller</v>
      </c>
      <c r="P65" s="15">
        <f>'[1]Respuestas de formulario 2'!S40</f>
        <v>3142238484</v>
      </c>
      <c r="Q65" s="47" t="s">
        <v>140</v>
      </c>
    </row>
    <row r="66" spans="1:17" ht="22.5" customHeight="1" x14ac:dyDescent="0.2">
      <c r="A66" s="19">
        <v>40</v>
      </c>
      <c r="B66" s="16" t="str">
        <f>'[1]Respuestas de formulario 2'!B41</f>
        <v xml:space="preserve"> Yenny Carolina </v>
      </c>
      <c r="C66" s="16" t="str">
        <f>'[1]Respuestas de formulario 2'!C41</f>
        <v xml:space="preserve"> Gomez Guerrero </v>
      </c>
      <c r="D66" s="52" t="s">
        <v>75</v>
      </c>
      <c r="E66" s="16" t="str">
        <f>'[1]Respuestas de formulario 2'!F41</f>
        <v>Fortul</v>
      </c>
      <c r="F66" s="16" t="str">
        <f>'[1]Respuestas de formulario 2'!H41</f>
        <v>CC</v>
      </c>
      <c r="G66" s="20">
        <f>'[1]Respuestas de formulario 2'!I41</f>
        <v>1119184971</v>
      </c>
      <c r="H66" s="21">
        <f>'[1]Respuestas de formulario 2'!J41</f>
        <v>34869</v>
      </c>
      <c r="I66" s="45">
        <f t="shared" ca="1" si="0"/>
        <v>30</v>
      </c>
      <c r="J66" s="15" t="str">
        <f>'[1]Respuestas de formulario 2'!K41</f>
        <v>Femenino</v>
      </c>
      <c r="K66" s="16" t="str">
        <f>'[1]Respuestas de formulario 2'!L41</f>
        <v>Colombiano</v>
      </c>
      <c r="L66" s="16" t="str">
        <f>'[1]Respuestas de formulario 2'!M41</f>
        <v>karolljuliethcarrerogomez@gmail.com</v>
      </c>
      <c r="M66" s="16" t="str">
        <f>'[1]Respuestas de formulario 2'!O41</f>
        <v>Ninguna</v>
      </c>
      <c r="N66" s="52" t="s">
        <v>128</v>
      </c>
      <c r="O66" s="16" t="str">
        <f>'[1]Respuestas de formulario 2'!R41</f>
        <v>Bachiller</v>
      </c>
      <c r="P66" s="15">
        <f>'[1]Respuestas de formulario 2'!S41</f>
        <v>3227386769</v>
      </c>
      <c r="Q66" s="47" t="s">
        <v>140</v>
      </c>
    </row>
    <row r="67" spans="1:17" ht="22.5" customHeight="1" x14ac:dyDescent="0.2">
      <c r="A67" s="19">
        <v>41</v>
      </c>
      <c r="B67" s="16" t="str">
        <f>'[1]Respuestas de formulario 2'!B42</f>
        <v xml:space="preserve"> Emerson Andrey </v>
      </c>
      <c r="C67" s="16" t="str">
        <f>'[1]Respuestas de formulario 2'!C42</f>
        <v xml:space="preserve"> Guzman Jaimes </v>
      </c>
      <c r="D67" s="52" t="s">
        <v>75</v>
      </c>
      <c r="E67" s="52" t="str">
        <f>'[1]Respuestas de formulario 2'!F42</f>
        <v>Fortul</v>
      </c>
      <c r="F67" s="16" t="str">
        <f>'[1]Respuestas de formulario 2'!H42</f>
        <v>CC</v>
      </c>
      <c r="G67" s="20">
        <f>'[1]Respuestas de formulario 2'!I42</f>
        <v>1006594938</v>
      </c>
      <c r="H67" s="21">
        <f>'[1]Respuestas de formulario 2'!J42</f>
        <v>35258</v>
      </c>
      <c r="I67" s="45">
        <f t="shared" ca="1" si="0"/>
        <v>29</v>
      </c>
      <c r="J67" s="15" t="str">
        <f>'[1]Respuestas de formulario 2'!K42</f>
        <v>Masculino</v>
      </c>
      <c r="K67" s="16" t="str">
        <f>'[1]Respuestas de formulario 2'!L42</f>
        <v>Colombiano</v>
      </c>
      <c r="L67" s="16" t="str">
        <f>'[1]Respuestas de formulario 2'!M42</f>
        <v>No correo</v>
      </c>
      <c r="M67" s="16" t="str">
        <f>'[1]Respuestas de formulario 2'!O42</f>
        <v>Ninguna</v>
      </c>
      <c r="N67" s="52" t="s">
        <v>128</v>
      </c>
      <c r="O67" s="16" t="str">
        <f>'[1]Respuestas de formulario 2'!R42</f>
        <v>Bachiller</v>
      </c>
      <c r="P67" s="15" t="str">
        <f>'[1]Respuestas de formulario 2'!S42</f>
        <v>Sin celular</v>
      </c>
      <c r="Q67" s="47" t="s">
        <v>140</v>
      </c>
    </row>
    <row r="68" spans="1:17" ht="22.5" customHeight="1" x14ac:dyDescent="0.2">
      <c r="A68" s="19">
        <v>42</v>
      </c>
      <c r="B68" s="16" t="str">
        <f>'[1]Respuestas de formulario 2'!B43</f>
        <v xml:space="preserve"> Pedro Vicente </v>
      </c>
      <c r="C68" s="16" t="str">
        <f>'[1]Respuestas de formulario 2'!C43</f>
        <v xml:space="preserve"> Jaimes Ortiz </v>
      </c>
      <c r="D68" s="52" t="s">
        <v>75</v>
      </c>
      <c r="E68" s="52" t="str">
        <f>'[1]Respuestas de formulario 2'!F43</f>
        <v>Fortul</v>
      </c>
      <c r="F68" s="16" t="str">
        <f>'[1]Respuestas de formulario 2'!H43</f>
        <v>CC</v>
      </c>
      <c r="G68" s="20">
        <f>'[1]Respuestas de formulario 2'!I43</f>
        <v>17527904</v>
      </c>
      <c r="H68" s="21">
        <f>'[1]Respuestas de formulario 2'!J43</f>
        <v>22782</v>
      </c>
      <c r="I68" s="45">
        <f t="shared" ca="1" si="0"/>
        <v>63</v>
      </c>
      <c r="J68" s="15" t="str">
        <f>'[1]Respuestas de formulario 2'!K43</f>
        <v>Masculino</v>
      </c>
      <c r="K68" s="16" t="str">
        <f>'[1]Respuestas de formulario 2'!L43</f>
        <v>Colombiano</v>
      </c>
      <c r="L68" s="16" t="str">
        <f>'[1]Respuestas de formulario 2'!M43</f>
        <v>No tengo correo</v>
      </c>
      <c r="M68" s="16" t="str">
        <f>'[1]Respuestas de formulario 2'!O43</f>
        <v>Ninguna</v>
      </c>
      <c r="N68" s="52" t="s">
        <v>128</v>
      </c>
      <c r="O68" s="16" t="str">
        <f>'[1]Respuestas de formulario 2'!R43</f>
        <v>Sin título</v>
      </c>
      <c r="P68" s="15">
        <f>'[1]Respuestas de formulario 2'!S43</f>
        <v>3133443040</v>
      </c>
      <c r="Q68" s="47" t="s">
        <v>140</v>
      </c>
    </row>
    <row r="69" spans="1:17" ht="22.5" customHeight="1" x14ac:dyDescent="0.2">
      <c r="A69" s="19">
        <v>43</v>
      </c>
      <c r="B69" s="16"/>
      <c r="C69" s="16"/>
      <c r="D69" s="15"/>
      <c r="E69" s="16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48"/>
    </row>
    <row r="70" spans="1:17" ht="22.5" customHeight="1" x14ac:dyDescent="0.2">
      <c r="A70" s="19">
        <v>44</v>
      </c>
      <c r="B70" s="16"/>
      <c r="C70" s="16"/>
      <c r="D70" s="15"/>
      <c r="E70" s="16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48"/>
    </row>
    <row r="71" spans="1:17" ht="22.5" customHeight="1" x14ac:dyDescent="0.2">
      <c r="A71" s="19">
        <v>45</v>
      </c>
      <c r="B71" s="16"/>
      <c r="C71" s="16"/>
      <c r="D71" s="15"/>
      <c r="E71" s="16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48"/>
    </row>
    <row r="72" spans="1:17" ht="22.5" customHeight="1" x14ac:dyDescent="0.2">
      <c r="A72" s="19">
        <v>46</v>
      </c>
      <c r="B72" s="16"/>
      <c r="C72" s="16"/>
      <c r="D72" s="15"/>
      <c r="E72" s="16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48"/>
    </row>
    <row r="73" spans="1:17" ht="22.5" customHeight="1" x14ac:dyDescent="0.2">
      <c r="A73" s="19">
        <v>47</v>
      </c>
      <c r="B73" s="16"/>
      <c r="C73" s="16"/>
      <c r="D73" s="15"/>
      <c r="E73" s="16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48"/>
    </row>
    <row r="74" spans="1:17" ht="22.5" customHeight="1" x14ac:dyDescent="0.2">
      <c r="A74" s="19">
        <v>48</v>
      </c>
      <c r="B74" s="16"/>
      <c r="C74" s="16"/>
      <c r="D74" s="15"/>
      <c r="E74" s="16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48"/>
    </row>
    <row r="75" spans="1:17" ht="22.5" customHeight="1" x14ac:dyDescent="0.2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customHeight="1" x14ac:dyDescent="0.2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customHeight="1" x14ac:dyDescent="0.2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customHeight="1" x14ac:dyDescent="0.2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customHeight="1" x14ac:dyDescent="0.2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customHeight="1" x14ac:dyDescent="0.2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customHeight="1" x14ac:dyDescent="0.2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customHeight="1" x14ac:dyDescent="0.2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customHeight="1" x14ac:dyDescent="0.2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customHeight="1" x14ac:dyDescent="0.2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customHeight="1" x14ac:dyDescent="0.2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customHeight="1" x14ac:dyDescent="0.2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91"/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</row>
    <row r="228" spans="1:17" ht="10.199999999999999" x14ac:dyDescent="0.2"/>
    <row r="235" spans="1:17" ht="10.199999999999999" x14ac:dyDescent="0.2"/>
  </sheetData>
  <sheetProtection algorithmName="SHA-512" hashValue="C/7d21CEGaMJolUEUUb1DKYzlrU4UIKtDyoJOwTGYryqnRKz8qvOPkJv0rYA9htuG1kbSOOtk7rCpDI6gSDrnQ==" saltValue="TSrtxzpAiPxGkCDZ97/HVw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9">
    <dataValidation type="list" allowBlank="1" showInputMessage="1" showErrorMessage="1" sqref="J28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27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topLeftCell="A23" zoomScale="115" zoomScaleNormal="115" workbookViewId="0">
      <selection activeCell="B14" sqref="B14:K14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55"/>
      <c r="C2" s="56"/>
      <c r="D2" s="56"/>
      <c r="E2" s="56"/>
      <c r="F2" s="56"/>
      <c r="G2" s="56"/>
      <c r="H2" s="56"/>
      <c r="I2" s="56"/>
      <c r="J2" s="57"/>
      <c r="K2" s="36" t="s">
        <v>1359</v>
      </c>
      <c r="L2" s="28"/>
      <c r="M2" s="28"/>
    </row>
    <row r="3" spans="2:14" ht="40.5" customHeight="1" x14ac:dyDescent="0.3">
      <c r="B3" s="58"/>
      <c r="C3" s="59"/>
      <c r="D3" s="59"/>
      <c r="E3" s="59"/>
      <c r="F3" s="59"/>
      <c r="G3" s="59"/>
      <c r="H3" s="59"/>
      <c r="I3" s="59"/>
      <c r="J3" s="60"/>
      <c r="K3" s="37" t="s">
        <v>1</v>
      </c>
      <c r="L3" s="28"/>
      <c r="M3" s="28"/>
    </row>
    <row r="4" spans="2:14" ht="30" customHeight="1" x14ac:dyDescent="0.3">
      <c r="B4" s="117" t="s">
        <v>45</v>
      </c>
      <c r="C4" s="118"/>
      <c r="D4" s="118"/>
      <c r="E4" s="118"/>
      <c r="F4" s="118"/>
      <c r="G4" s="118"/>
      <c r="H4" s="118"/>
      <c r="I4" s="118"/>
      <c r="J4" s="118"/>
      <c r="K4" s="119"/>
      <c r="L4" s="28"/>
      <c r="M4" s="28"/>
    </row>
    <row r="5" spans="2:14" s="31" customFormat="1" ht="30.75" customHeight="1" x14ac:dyDescent="0.3">
      <c r="B5" s="120"/>
      <c r="C5" s="121"/>
      <c r="D5" s="121"/>
      <c r="E5" s="121"/>
      <c r="F5" s="121"/>
      <c r="G5" s="121"/>
      <c r="H5" s="121"/>
      <c r="I5" s="121"/>
      <c r="J5" s="121"/>
      <c r="K5" s="122"/>
      <c r="M5" s="32"/>
      <c r="N5" s="32"/>
    </row>
    <row r="6" spans="2:14" ht="23.25" customHeight="1" x14ac:dyDescent="0.3">
      <c r="B6" s="128" t="s">
        <v>47</v>
      </c>
      <c r="C6" s="128"/>
      <c r="D6" s="128"/>
      <c r="E6" s="128"/>
      <c r="F6" s="128"/>
      <c r="G6" s="128"/>
      <c r="H6" s="128"/>
      <c r="I6" s="128"/>
      <c r="J6" s="128"/>
      <c r="K6" s="128"/>
    </row>
    <row r="7" spans="2:14" ht="22.8" x14ac:dyDescent="0.3">
      <c r="B7" s="128" t="s">
        <v>1242</v>
      </c>
      <c r="C7" s="128"/>
      <c r="D7" s="128"/>
      <c r="E7" s="128"/>
      <c r="F7" s="128"/>
      <c r="G7" s="128"/>
      <c r="H7" s="128"/>
      <c r="I7" s="128"/>
      <c r="J7" s="128"/>
      <c r="K7" s="128"/>
    </row>
    <row r="8" spans="2:14" ht="17.399999999999999" x14ac:dyDescent="0.3">
      <c r="B8" s="129" t="s">
        <v>48</v>
      </c>
      <c r="C8" s="129"/>
      <c r="D8" s="129"/>
      <c r="E8" s="129"/>
      <c r="F8" s="129"/>
      <c r="G8" s="129"/>
      <c r="H8" s="129"/>
      <c r="I8" s="129"/>
      <c r="J8" s="129"/>
      <c r="K8" s="129"/>
    </row>
    <row r="9" spans="2:14" s="34" customFormat="1" ht="34.5" customHeight="1" x14ac:dyDescent="0.3">
      <c r="B9" s="127" t="s">
        <v>1243</v>
      </c>
      <c r="C9" s="127"/>
      <c r="D9" s="127"/>
      <c r="E9" s="127"/>
      <c r="F9" s="127"/>
      <c r="G9" s="127"/>
      <c r="H9" s="127"/>
      <c r="I9" s="127"/>
      <c r="J9" s="127"/>
      <c r="K9" s="127"/>
    </row>
    <row r="10" spans="2:14" s="34" customFormat="1" ht="49.5" customHeight="1" x14ac:dyDescent="0.3">
      <c r="B10" s="127" t="s">
        <v>1358</v>
      </c>
      <c r="C10" s="127"/>
      <c r="D10" s="127"/>
      <c r="E10" s="127"/>
      <c r="F10" s="127"/>
      <c r="G10" s="127"/>
      <c r="H10" s="127"/>
      <c r="I10" s="127"/>
      <c r="J10" s="127"/>
      <c r="K10" s="127"/>
    </row>
    <row r="11" spans="2:14" s="34" customFormat="1" ht="31.5" customHeight="1" x14ac:dyDescent="0.3">
      <c r="B11" s="127" t="s">
        <v>1265</v>
      </c>
      <c r="C11" s="127"/>
      <c r="D11" s="127"/>
      <c r="E11" s="127"/>
      <c r="F11" s="127"/>
      <c r="G11" s="127"/>
      <c r="H11" s="127"/>
      <c r="I11" s="127"/>
      <c r="J11" s="127"/>
      <c r="K11" s="127"/>
    </row>
    <row r="12" spans="2:14" s="34" customFormat="1" ht="16.5" customHeight="1" x14ac:dyDescent="0.3">
      <c r="B12" s="130" t="s">
        <v>49</v>
      </c>
      <c r="C12" s="130"/>
      <c r="D12" s="130"/>
      <c r="E12" s="130"/>
      <c r="F12" s="130"/>
      <c r="G12" s="130"/>
      <c r="H12" s="130"/>
      <c r="I12" s="130"/>
      <c r="J12" s="130"/>
      <c r="K12" s="130"/>
    </row>
    <row r="13" spans="2:14" ht="17.399999999999999" x14ac:dyDescent="0.3">
      <c r="B13" s="129" t="s">
        <v>50</v>
      </c>
      <c r="C13" s="129"/>
      <c r="D13" s="129"/>
      <c r="E13" s="129"/>
      <c r="F13" s="129"/>
      <c r="G13" s="129"/>
      <c r="H13" s="129"/>
      <c r="I13" s="129"/>
      <c r="J13" s="129"/>
      <c r="K13" s="129"/>
    </row>
    <row r="14" spans="2:14" ht="54" customHeight="1" x14ac:dyDescent="0.3">
      <c r="B14" s="123" t="s">
        <v>1360</v>
      </c>
      <c r="C14" s="124"/>
      <c r="D14" s="124"/>
      <c r="E14" s="124"/>
      <c r="F14" s="124"/>
      <c r="G14" s="124"/>
      <c r="H14" s="124"/>
      <c r="I14" s="124"/>
      <c r="J14" s="124"/>
      <c r="K14" s="125"/>
      <c r="L14" s="33"/>
      <c r="M14" s="33"/>
    </row>
    <row r="15" spans="2:14" ht="18.75" customHeight="1" x14ac:dyDescent="0.3">
      <c r="B15" s="40" t="s">
        <v>51</v>
      </c>
      <c r="C15" s="126" t="s">
        <v>52</v>
      </c>
      <c r="D15" s="126"/>
      <c r="E15" s="126"/>
      <c r="F15" s="126"/>
      <c r="G15" s="126"/>
      <c r="H15" s="126" t="s">
        <v>53</v>
      </c>
      <c r="I15" s="126"/>
      <c r="J15" s="126"/>
      <c r="K15" s="126"/>
      <c r="L15" s="24"/>
    </row>
    <row r="16" spans="2:14" ht="29.25" customHeight="1" x14ac:dyDescent="0.3">
      <c r="B16" s="41" t="s">
        <v>1240</v>
      </c>
      <c r="C16" s="110" t="s">
        <v>1239</v>
      </c>
      <c r="D16" s="110"/>
      <c r="E16" s="110"/>
      <c r="F16" s="110"/>
      <c r="G16" s="110"/>
      <c r="H16" s="110" t="s">
        <v>54</v>
      </c>
      <c r="I16" s="110"/>
      <c r="J16" s="110"/>
      <c r="K16" s="110"/>
      <c r="L16" s="25"/>
    </row>
    <row r="17" spans="2:12" ht="156.75" customHeight="1" x14ac:dyDescent="0.3">
      <c r="B17" s="42" t="s">
        <v>55</v>
      </c>
      <c r="C17" s="111" t="s">
        <v>1239</v>
      </c>
      <c r="D17" s="111"/>
      <c r="E17" s="111"/>
      <c r="F17" s="111"/>
      <c r="G17" s="111"/>
      <c r="H17" s="110" t="s">
        <v>1244</v>
      </c>
      <c r="I17" s="112"/>
      <c r="J17" s="112"/>
      <c r="K17" s="112"/>
      <c r="L17" s="25"/>
    </row>
    <row r="18" spans="2:12" ht="16.5" customHeight="1" x14ac:dyDescent="0.3">
      <c r="B18" s="41" t="s">
        <v>1241</v>
      </c>
      <c r="C18" s="110" t="s">
        <v>56</v>
      </c>
      <c r="D18" s="110"/>
      <c r="E18" s="110"/>
      <c r="F18" s="110"/>
      <c r="G18" s="110"/>
      <c r="H18" s="109"/>
      <c r="I18" s="109"/>
      <c r="J18" s="109"/>
      <c r="K18" s="109"/>
      <c r="L18" s="26"/>
    </row>
    <row r="19" spans="2:12" ht="16.5" customHeight="1" x14ac:dyDescent="0.3">
      <c r="B19" s="41" t="s">
        <v>7</v>
      </c>
      <c r="C19" s="110" t="s">
        <v>57</v>
      </c>
      <c r="D19" s="110"/>
      <c r="E19" s="110"/>
      <c r="F19" s="110"/>
      <c r="G19" s="110"/>
      <c r="H19" s="109"/>
      <c r="I19" s="109"/>
      <c r="J19" s="109"/>
      <c r="K19" s="109"/>
      <c r="L19" s="27"/>
    </row>
    <row r="20" spans="2:12" ht="16.5" customHeight="1" x14ac:dyDescent="0.3">
      <c r="B20" s="41" t="s">
        <v>9</v>
      </c>
      <c r="C20" s="110" t="s">
        <v>1236</v>
      </c>
      <c r="D20" s="110"/>
      <c r="E20" s="110"/>
      <c r="F20" s="110"/>
      <c r="G20" s="110"/>
      <c r="H20" s="109"/>
      <c r="I20" s="109"/>
      <c r="J20" s="109"/>
      <c r="K20" s="109"/>
      <c r="L20" s="26"/>
    </row>
    <row r="21" spans="2:12" ht="42.75" customHeight="1" x14ac:dyDescent="0.3">
      <c r="B21" s="43" t="s">
        <v>46</v>
      </c>
      <c r="C21" s="111" t="s">
        <v>1236</v>
      </c>
      <c r="D21" s="111"/>
      <c r="E21" s="111"/>
      <c r="F21" s="111"/>
      <c r="G21" s="111"/>
      <c r="H21" s="109"/>
      <c r="I21" s="109"/>
      <c r="J21" s="109"/>
      <c r="K21" s="109"/>
      <c r="L21" s="26"/>
    </row>
    <row r="22" spans="2:12" ht="33.75" customHeight="1" x14ac:dyDescent="0.3">
      <c r="B22" s="42" t="s">
        <v>58</v>
      </c>
      <c r="C22" s="114" t="s">
        <v>1237</v>
      </c>
      <c r="D22" s="115"/>
      <c r="E22" s="115"/>
      <c r="F22" s="115"/>
      <c r="G22" s="116"/>
      <c r="H22" s="109"/>
      <c r="I22" s="109"/>
      <c r="J22" s="109"/>
      <c r="K22" s="109"/>
      <c r="L22" s="27"/>
    </row>
    <row r="23" spans="2:12" ht="28.5" customHeight="1" x14ac:dyDescent="0.3">
      <c r="B23" s="41" t="s">
        <v>59</v>
      </c>
      <c r="C23" s="110" t="s">
        <v>1245</v>
      </c>
      <c r="D23" s="110"/>
      <c r="E23" s="110"/>
      <c r="F23" s="110"/>
      <c r="G23" s="110"/>
      <c r="H23" s="109"/>
      <c r="I23" s="109"/>
      <c r="J23" s="109"/>
      <c r="K23" s="109"/>
      <c r="L23" s="27"/>
    </row>
    <row r="24" spans="2:12" ht="16.5" customHeight="1" x14ac:dyDescent="0.3">
      <c r="B24" s="41" t="s">
        <v>1248</v>
      </c>
      <c r="C24" s="110" t="s">
        <v>1246</v>
      </c>
      <c r="D24" s="110"/>
      <c r="E24" s="110"/>
      <c r="F24" s="110"/>
      <c r="G24" s="110"/>
      <c r="H24" s="109"/>
      <c r="I24" s="109"/>
      <c r="J24" s="109"/>
      <c r="K24" s="109"/>
    </row>
    <row r="25" spans="2:12" ht="33" customHeight="1" x14ac:dyDescent="0.3">
      <c r="B25" s="42" t="s">
        <v>1247</v>
      </c>
      <c r="C25" s="110" t="s">
        <v>1249</v>
      </c>
      <c r="D25" s="110"/>
      <c r="E25" s="110"/>
      <c r="F25" s="110"/>
      <c r="G25" s="110"/>
      <c r="H25" s="109"/>
      <c r="I25" s="109"/>
      <c r="J25" s="109"/>
      <c r="K25" s="109"/>
    </row>
    <row r="26" spans="2:12" ht="16.5" customHeight="1" x14ac:dyDescent="0.3">
      <c r="B26" s="41" t="s">
        <v>13</v>
      </c>
      <c r="C26" s="110" t="s">
        <v>1238</v>
      </c>
      <c r="D26" s="110"/>
      <c r="E26" s="110"/>
      <c r="F26" s="110"/>
      <c r="G26" s="110"/>
      <c r="H26" s="109"/>
      <c r="I26" s="109"/>
      <c r="J26" s="109"/>
      <c r="K26" s="109"/>
    </row>
    <row r="27" spans="2:12" ht="46.95" customHeight="1" x14ac:dyDescent="0.3">
      <c r="B27" s="42" t="s">
        <v>1276</v>
      </c>
      <c r="C27" s="110" t="s">
        <v>1275</v>
      </c>
      <c r="D27" s="110"/>
      <c r="E27" s="110"/>
      <c r="F27" s="110"/>
      <c r="G27" s="110"/>
      <c r="H27" s="109"/>
      <c r="I27" s="109"/>
      <c r="J27" s="109"/>
      <c r="K27" s="109"/>
    </row>
    <row r="28" spans="2:12" ht="16.5" customHeight="1" x14ac:dyDescent="0.3">
      <c r="B28" s="41" t="s">
        <v>20</v>
      </c>
      <c r="C28" s="110" t="s">
        <v>60</v>
      </c>
      <c r="D28" s="110"/>
      <c r="E28" s="110"/>
      <c r="F28" s="110"/>
      <c r="G28" s="110"/>
      <c r="H28" s="109"/>
      <c r="I28" s="109"/>
      <c r="J28" s="109"/>
      <c r="K28" s="109"/>
    </row>
    <row r="29" spans="2:12" ht="33" customHeight="1" x14ac:dyDescent="0.3">
      <c r="B29" s="42" t="s">
        <v>21</v>
      </c>
      <c r="C29" s="110" t="s">
        <v>1250</v>
      </c>
      <c r="D29" s="110"/>
      <c r="E29" s="110"/>
      <c r="F29" s="110"/>
      <c r="G29" s="110"/>
      <c r="H29" s="109"/>
      <c r="I29" s="109"/>
      <c r="J29" s="109"/>
      <c r="K29" s="109"/>
    </row>
    <row r="30" spans="2:12" ht="33" customHeight="1" x14ac:dyDescent="0.3">
      <c r="B30" s="42" t="s">
        <v>22</v>
      </c>
      <c r="C30" s="110" t="s">
        <v>1251</v>
      </c>
      <c r="D30" s="110"/>
      <c r="E30" s="110"/>
      <c r="F30" s="110"/>
      <c r="G30" s="110"/>
      <c r="H30" s="109"/>
      <c r="I30" s="109"/>
      <c r="J30" s="109"/>
      <c r="K30" s="109"/>
    </row>
    <row r="31" spans="2:12" ht="33" customHeight="1" x14ac:dyDescent="0.3">
      <c r="B31" s="42" t="s">
        <v>18</v>
      </c>
      <c r="C31" s="111" t="s">
        <v>61</v>
      </c>
      <c r="D31" s="111"/>
      <c r="E31" s="111"/>
      <c r="F31" s="111"/>
      <c r="G31" s="111"/>
      <c r="H31" s="109"/>
      <c r="I31" s="109"/>
      <c r="J31" s="109"/>
      <c r="K31" s="109"/>
    </row>
    <row r="32" spans="2:12" ht="16.5" customHeight="1" x14ac:dyDescent="0.3">
      <c r="B32" s="41" t="s">
        <v>23</v>
      </c>
      <c r="C32" s="110" t="s">
        <v>1252</v>
      </c>
      <c r="D32" s="110"/>
      <c r="E32" s="110"/>
      <c r="F32" s="110"/>
      <c r="G32" s="110"/>
      <c r="H32" s="109"/>
      <c r="I32" s="109"/>
      <c r="J32" s="109"/>
      <c r="K32" s="109"/>
    </row>
    <row r="33" spans="2:11" ht="16.5" customHeight="1" x14ac:dyDescent="0.3">
      <c r="B33" s="41" t="s">
        <v>24</v>
      </c>
      <c r="C33" s="110" t="s">
        <v>1252</v>
      </c>
      <c r="D33" s="110"/>
      <c r="E33" s="110"/>
      <c r="F33" s="110"/>
      <c r="G33" s="110"/>
      <c r="H33" s="109"/>
      <c r="I33" s="109"/>
      <c r="J33" s="109"/>
      <c r="K33" s="109"/>
    </row>
    <row r="34" spans="2:11" ht="16.5" customHeight="1" x14ac:dyDescent="0.3">
      <c r="B34" s="41" t="s">
        <v>25</v>
      </c>
      <c r="C34" s="110" t="s">
        <v>62</v>
      </c>
      <c r="D34" s="110"/>
      <c r="E34" s="110"/>
      <c r="F34" s="110"/>
      <c r="G34" s="110"/>
      <c r="H34" s="109"/>
      <c r="I34" s="109"/>
      <c r="J34" s="109"/>
      <c r="K34" s="109"/>
    </row>
    <row r="35" spans="2:11" ht="16.5" customHeight="1" x14ac:dyDescent="0.3">
      <c r="B35" s="41" t="s">
        <v>26</v>
      </c>
      <c r="C35" s="110" t="s">
        <v>62</v>
      </c>
      <c r="D35" s="110"/>
      <c r="E35" s="110"/>
      <c r="F35" s="110"/>
      <c r="G35" s="110"/>
      <c r="H35" s="109"/>
      <c r="I35" s="109"/>
      <c r="J35" s="109"/>
      <c r="K35" s="109"/>
    </row>
    <row r="36" spans="2:11" ht="16.5" customHeight="1" x14ac:dyDescent="0.3">
      <c r="B36" s="41" t="s">
        <v>27</v>
      </c>
      <c r="C36" s="110" t="s">
        <v>1253</v>
      </c>
      <c r="D36" s="110"/>
      <c r="E36" s="110"/>
      <c r="F36" s="110"/>
      <c r="G36" s="110"/>
      <c r="H36" s="109"/>
      <c r="I36" s="109"/>
      <c r="J36" s="109"/>
      <c r="K36" s="109"/>
    </row>
    <row r="37" spans="2:11" ht="16.5" customHeight="1" x14ac:dyDescent="0.3">
      <c r="B37" s="41" t="s">
        <v>28</v>
      </c>
      <c r="C37" s="110" t="s">
        <v>63</v>
      </c>
      <c r="D37" s="110"/>
      <c r="E37" s="110"/>
      <c r="F37" s="110"/>
      <c r="G37" s="110"/>
      <c r="H37" s="109"/>
      <c r="I37" s="109"/>
      <c r="J37" s="109"/>
      <c r="K37" s="109"/>
    </row>
    <row r="38" spans="2:11" ht="16.5" customHeight="1" x14ac:dyDescent="0.3">
      <c r="B38" s="41" t="s">
        <v>29</v>
      </c>
      <c r="C38" s="110" t="s">
        <v>64</v>
      </c>
      <c r="D38" s="110"/>
      <c r="E38" s="110"/>
      <c r="F38" s="110"/>
      <c r="G38" s="110"/>
      <c r="H38" s="109"/>
      <c r="I38" s="109"/>
      <c r="J38" s="109"/>
      <c r="K38" s="109"/>
    </row>
    <row r="39" spans="2:11" ht="16.5" customHeight="1" x14ac:dyDescent="0.3">
      <c r="B39" s="41" t="s">
        <v>30</v>
      </c>
      <c r="C39" s="110" t="s">
        <v>62</v>
      </c>
      <c r="D39" s="110"/>
      <c r="E39" s="110"/>
      <c r="F39" s="110"/>
      <c r="G39" s="110"/>
      <c r="H39" s="109"/>
      <c r="I39" s="109"/>
      <c r="J39" s="109"/>
      <c r="K39" s="109"/>
    </row>
    <row r="40" spans="2:11" ht="16.5" customHeight="1" x14ac:dyDescent="0.3">
      <c r="B40" s="41" t="s">
        <v>31</v>
      </c>
      <c r="C40" s="110" t="s">
        <v>1236</v>
      </c>
      <c r="D40" s="110"/>
      <c r="E40" s="110"/>
      <c r="F40" s="110"/>
      <c r="G40" s="110"/>
      <c r="H40" s="109"/>
      <c r="I40" s="109"/>
      <c r="J40" s="109"/>
      <c r="K40" s="109"/>
    </row>
    <row r="41" spans="2:11" ht="16.5" customHeight="1" x14ac:dyDescent="0.3">
      <c r="B41" s="41" t="s">
        <v>32</v>
      </c>
      <c r="C41" s="110" t="s">
        <v>1236</v>
      </c>
      <c r="D41" s="110"/>
      <c r="E41" s="110"/>
      <c r="F41" s="110"/>
      <c r="G41" s="110"/>
      <c r="H41" s="109"/>
      <c r="I41" s="109"/>
      <c r="J41" s="109"/>
      <c r="K41" s="109"/>
    </row>
    <row r="42" spans="2:11" ht="16.5" customHeight="1" x14ac:dyDescent="0.3">
      <c r="B42" s="41" t="s">
        <v>33</v>
      </c>
      <c r="C42" s="110" t="s">
        <v>65</v>
      </c>
      <c r="D42" s="110"/>
      <c r="E42" s="110"/>
      <c r="F42" s="110"/>
      <c r="G42" s="110"/>
      <c r="H42" s="109"/>
      <c r="I42" s="109"/>
      <c r="J42" s="109"/>
      <c r="K42" s="109"/>
    </row>
    <row r="43" spans="2:11" ht="16.5" customHeight="1" x14ac:dyDescent="0.3">
      <c r="B43" s="41" t="s">
        <v>34</v>
      </c>
      <c r="C43" s="112" t="s">
        <v>1236</v>
      </c>
      <c r="D43" s="112"/>
      <c r="E43" s="112"/>
      <c r="F43" s="112"/>
      <c r="G43" s="112"/>
      <c r="H43" s="109"/>
      <c r="I43" s="109"/>
      <c r="J43" s="109"/>
      <c r="K43" s="109"/>
    </row>
    <row r="44" spans="2:11" ht="16.5" customHeight="1" x14ac:dyDescent="0.3">
      <c r="B44" s="41" t="s">
        <v>35</v>
      </c>
      <c r="C44" s="112" t="s">
        <v>1254</v>
      </c>
      <c r="D44" s="112"/>
      <c r="E44" s="112"/>
      <c r="F44" s="112"/>
      <c r="G44" s="112"/>
      <c r="H44" s="109"/>
      <c r="I44" s="109"/>
      <c r="J44" s="109"/>
      <c r="K44" s="109"/>
    </row>
    <row r="45" spans="2:11" ht="32.25" customHeight="1" x14ac:dyDescent="0.3">
      <c r="B45" s="43" t="s">
        <v>1255</v>
      </c>
      <c r="C45" s="113" t="s">
        <v>1236</v>
      </c>
      <c r="D45" s="113"/>
      <c r="E45" s="113"/>
      <c r="F45" s="113"/>
      <c r="G45" s="113"/>
      <c r="H45" s="109"/>
      <c r="I45" s="109"/>
      <c r="J45" s="109"/>
      <c r="K45" s="109"/>
    </row>
    <row r="46" spans="2:11" ht="16.5" customHeight="1" x14ac:dyDescent="0.3">
      <c r="B46" s="41" t="s">
        <v>37</v>
      </c>
      <c r="C46" s="112" t="s">
        <v>1254</v>
      </c>
      <c r="D46" s="112"/>
      <c r="E46" s="112"/>
      <c r="F46" s="112"/>
      <c r="G46" s="112"/>
      <c r="H46" s="109"/>
      <c r="I46" s="109"/>
      <c r="J46" s="109"/>
      <c r="K46" s="109"/>
    </row>
    <row r="47" spans="2:11" ht="16.5" customHeight="1" x14ac:dyDescent="0.3">
      <c r="B47" s="41" t="s">
        <v>38</v>
      </c>
      <c r="C47" s="112" t="s">
        <v>66</v>
      </c>
      <c r="D47" s="112"/>
      <c r="E47" s="112"/>
      <c r="F47" s="112"/>
      <c r="G47" s="112"/>
      <c r="H47" s="109"/>
      <c r="I47" s="109"/>
      <c r="J47" s="109"/>
      <c r="K47" s="109"/>
    </row>
    <row r="48" spans="2:11" ht="16.5" customHeight="1" x14ac:dyDescent="0.3">
      <c r="B48" s="41" t="s">
        <v>1260</v>
      </c>
      <c r="C48" s="113" t="s">
        <v>1236</v>
      </c>
      <c r="D48" s="113"/>
      <c r="E48" s="113"/>
      <c r="F48" s="113"/>
      <c r="G48" s="113"/>
      <c r="H48" s="109"/>
      <c r="I48" s="109"/>
      <c r="J48" s="109"/>
      <c r="K48" s="109"/>
    </row>
  </sheetData>
  <sheetProtection algorithmName="SHA-512" hashValue="yyZFH8sC3lEmQ+DcBtguthQf8wOmRm7UsFoCTaN4K3VtR0dw/JJZqfwFpmL6eCEImvoPZoXQyAxfHKLSBtO+og==" saltValue="6h5KhQT8S+OmTfYPy0lT+w==" spinCount="100000" sheet="1" objects="1" scenarios="1"/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D_Arauca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1" t="s">
        <v>112</v>
      </c>
      <c r="M3" s="131" t="s">
        <v>113</v>
      </c>
      <c r="N3" s="131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1"/>
      <c r="M4" s="131"/>
      <c r="N4" s="131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D_Arauca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D_Arauca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>D_Arauca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D_Arauca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>D_Arauca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>D_Arauca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D_Arauca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>D_Arauca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>D_Arauca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D_Arauca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D_Arauca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>D_Arauca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D_Arauca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>D_Arauca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D_Arauca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D_Arauca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>D_Arauca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D_Arauca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D_Arauca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D_Arauca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D_Arauca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D_Arauca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D_Arauca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D_Arauca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D_Arauca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D_Arauca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D_Arauca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D_Arauca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D_Arauca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D_Arauca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D_Arauca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D_Arauca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D_Arauca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D_Arauca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D_Arauca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D_Arauca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D_Arauca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D_Arauca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D_Arauca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D_Arauca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D_Arauca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D_Arauca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Props1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2025-11-10T13:33:38Z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2025-06-24T20:29:29Z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14f21605-2f0d-4bd5-80ab-337029a1d6a5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